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4\"/>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<sst xmlns="http://schemas.openxmlformats.org/spreadsheetml/2006/main" count="1011" uniqueCount="563">
  <si>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</si>
  <si>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</si>
  <si>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</si>
  <si>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</si>
  <si>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</si>
  <si>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</si>
  <si>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</si>
  <si>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</si>
  <si>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</si>
  <si>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</si>
  <si>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</si>
  <si>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</si>
  <si>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</si>
  <si>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</si>
  <si>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</si>
  <si>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</si>
  <si>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</si>
  <si>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</si>
  <si>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</si>
  <si>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</si>
  <si>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</si>
  <si>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</si>
  <si>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</si>
  <si>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</si>
  <si>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</si>
  <si>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</si>
  <si>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</si>
  <si>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</si>
  <si>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</si>
  <si>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</si>
  <si>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</si>
  <si>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</si>
  <si>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</si>
  <si>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</si>
  <si>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</si>
  <si>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</si>
  <si>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</si>
  <si>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</si>
  <si>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</si>
  <si>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</si>
  <si>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</si>
  <si>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</si>
  <si>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</si>
  <si>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</si>
  <si>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</si>
  <si>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</si>
  <si>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</si>
  <si>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</si>
  <si>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</si>
  <si>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</si>
  <si>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</si>
  <si>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</si>
  <si>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</si>
  <si>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</si>
  <si>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</si>
  <si>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</si>
  <si>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</si>
  <si>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</si>
  <si>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</si>
  <si>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</si>
  <si>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</si>
  <si>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</si>
  <si>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</si>
  <si>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</si>
  <si>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</si>
  <si>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</si>
  <si>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</si>
  <si>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</si>
  <si>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</si>
  <si>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</si>
  <si>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</si>
  <si>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</si>
  <si>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</si>
  <si>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</si>
  <si>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</si>
  <si>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</si>
  <si>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</si>
  <si>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</si>
  <si>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</si>
  <si>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</si>
  <si>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</si>
  <si>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</si>
  <si>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</si>
  <si>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</si>
  <si>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</si>
  <si>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</si>
  <si>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</si>
  <si>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</si>
  <si>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</si>
  <si>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</si>
  <si>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</si>
  <si>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</si>
  <si>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</si>
  <si>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</si>
  <si>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</si>
  <si>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</si>
  <si>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</si>
  <si>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</si>
  <si>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</si>
  <si>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</si>
  <si>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</si>
  <si>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</si>
  <si>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</si>
  <si>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</si>
  <si>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</si>
  <si>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</si>
  <si>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</si>
  <si>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</si>
  <si>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</si>
  <si>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</si>
  <si>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</si>
  <si>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</si>
  <si>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</si>
  <si>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</si>
  <si>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</si>
  <si>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</si>
  <si>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</si>
  <si>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</si>
  <si>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</si>
  <si>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</si>
  <si>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</si>
  <si>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</si>
  <si>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</si>
  <si>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</si>
  <si>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</si>
  <si>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</si>
  <si>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</si>
  <si>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</si>
  <si>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</si>
  <si>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</si>
  <si>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</si>
  <si>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</si>
  <si>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</si>
  <si>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</si>
  <si>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</si>
  <si>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</si>
  <si>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</si>
  <si>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</si>
  <si>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</si>
  <si>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</si>
  <si>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</si>
  <si>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</si>
  <si>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</si>
  <si>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</si>
  <si>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</si>
  <si>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</si>
  <si>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</si>
  <si>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</si>
  <si>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</si>
  <si>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</si>
  <si>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</si>
  <si>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</si>
  <si>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</si>
  <si>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</si>
  <si>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</si>
  <si>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</si>
  <si>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</si>
  <si>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</si>
  <si>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</si>
  <si>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</si>
  <si>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</si>
  <si>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</si>
  <si>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</si>
  <si>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</si>
  <si>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</si>
  <si>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</si>
  <si>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</si>
  <si>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</si>
  <si>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</si>
  <si>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</si>
  <si>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</si>
  <si>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</si>
  <si>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</si>
  <si>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</si>
  <si>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</si>
  <si>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</si>
  <si>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</si>
  <si>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</si>
  <si>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</si>
  <si>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</si>
  <si>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</si>
  <si>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</si>
  <si>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</si>
  <si>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</si>
  <si>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</si>
  <si>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</si>
  <si>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</si>
  <si>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</si>
  <si>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</si>
  <si>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</si>
  <si>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</si>
  <si>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</si>
  <si>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</si>
  <si>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</si>
  <si>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</si>
  <si>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</si>
  <si>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</si>
  <si>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</si>
  <si>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</si>
  <si>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</si>
  <si>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</si>
  <si>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</si>
  <si>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</si>
  <si>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</si>
  <si>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</si>
  <si>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</si>
  <si>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</si>
  <si>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</si>
  <si>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</si>
  <si>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</si>
  <si>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</si>
  <si>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</si>
  <si>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</si>
  <si>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</si>
  <si>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</si>
  <si>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</si>
  <si>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</si>
  <si>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</si>
  <si>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</si>
  <si>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</si>
  <si>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</si>
  <si>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</si>
  <si>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</si>
  <si>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</si>
  <si>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</si>
  <si>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</si>
  <si>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</si>
  <si>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</si>
  <si>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</si>
  <si>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</si>
  <si>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</si>
  <si>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</si>
  <si>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</si>
  <si>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</si>
  <si>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</si>
  <si>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</si>
  <si>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</si>
  <si>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</si>
  <si>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</si>
  <si>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</si>
  <si>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</si>
  <si>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</si>
  <si>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</si>
  <si>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</si>
  <si>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</si>
  <si>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</si>
  <si>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</si>
  <si>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</si>
  <si>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</si>
  <si>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</si>
  <si>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</si>
  <si>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</si>
  <si>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</si>
  <si>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</si>
  <si>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</si>
  <si>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</si>
  <si>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</si>
  <si>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</si>
  <si>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</si>
  <si>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</si>
  <si>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</si>
  <si>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</si>
  <si>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</si>
  <si>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</si>
  <si>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</si>
  <si>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</si>
  <si>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</si>
  <si>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</si>
  <si>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</si>
  <si>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</si>
  <si>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</si>
  <si>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</si>
  <si>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</si>
  <si>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</si>
  <si>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</si>
  <si>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</si>
  <si>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</si>
  <si>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</si>
  <si>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</si>
  <si>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</si>
  <si>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</si>
  <si>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</si>
  <si>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</si>
  <si>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</si>
  <si>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</si>
  <si>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</si>
  <si>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</si>
  <si>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</si>
  <si>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</si>
  <si>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</si>
  <si>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</si>
  <si>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</si>
  <si>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</si>
  <si>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</si>
  <si>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</si>
  <si>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</si>
  <si>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</si>
  <si>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</si>
  <si>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</si>
  <si>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</si>
  <si>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</si>
  <si>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</si>
  <si>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</si>
  <si>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</si>
  <si>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</si>
  <si>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</si>
  <si>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</si>
  <si>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</si>
  <si>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</si>
  <si>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</si>
  <si>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</si>
  <si>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</si>
  <si>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</si>
  <si>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</si>
  <si>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</si>
  <si>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</si>
  <si>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</si>
  <si>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</si>
  <si>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</si>
  <si>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</si>
  <si>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</si>
  <si>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</si>
  <si>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</si>
  <si>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</si>
  <si>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</si>
  <si>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</si>
  <si>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</si>
  <si>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</si>
  <si>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</si>
  <si>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</si>
  <si>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</si>
  <si>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</si>
  <si>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</si>
  <si>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</si>
  <si>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</si>
  <si>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</si>
  <si>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</si>
  <si>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</si>
  <si>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</si>
  <si>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</si>
  <si>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</si>
  <si>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</si>
  <si>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</si>
  <si>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</si>
  <si>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</si>
  <si>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</si>
  <si>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</si>
  <si>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</si>
  <si>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</si>
  <si>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</si>
  <si>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</si>
  <si>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</si>
  <si>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</si>
  <si>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</si>
  <si>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</si>
  <si>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</si>
  <si>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</si>
  <si>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</si>
  <si>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</si>
  <si>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</si>
  <si>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</si>
  <si>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</si>
  <si>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</si>
  <si>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</si>
  <si>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</si>
  <si>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</si>
  <si>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</si>
  <si>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</si>
  <si>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</si>
  <si>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</si>
  <si>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</si>
  <si>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</si>
  <si>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</si>
  <si>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</si>
  <si>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</si>
  <si>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</si>
  <si>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</si>
  <si>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</si>
  <si>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</si>
  <si>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</si>
  <si>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</si>
  <si>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</si>
  <si>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</si>
  <si>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</si>
  <si>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</si>
  <si>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</si>
  <si>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</si>
  <si>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</si>
  <si>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</si>
  <si>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</si>
  <si>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</si>
  <si>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</si>
  <si>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</si>
  <si>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</si>
  <si>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</si>
  <si>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</si>
  <si>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</si>
  <si>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</si>
  <si>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</si>
  <si>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</si>
  <si>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</si>
  <si>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</si>
  <si>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</si>
  <si>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</si>
  <si>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</si>
  <si>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</si>
  <si>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</si>
  <si>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</si>
  <si>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</si>
  <si>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</si>
  <si>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</si>
  <si>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</si>
  <si>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</si>
  <si>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</si>
  <si>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</si>
  <si>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</si>
  <si>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</si>
  <si>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</si>
  <si>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</si>
  <si>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</si>
  <si>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</si>
  <si>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</si>
  <si>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</si>
  <si>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</si>
  <si>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</si>
  <si>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</si>
  <si>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</si>
  <si>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</si>
  <si>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</si>
  <si>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</si>
  <si>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</si>
  <si>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</si>
  <si>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</si>
  <si>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</si>
  <si>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</si>
  <si>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</si>
  <si>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</si>
  <si>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</si>
  <si>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</si>
  <si>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</si>
  <si>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</si>
  <si>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</si>
  <si>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</si>
  <si>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</si>
  <si>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</si>
  <si>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</si>
  <si>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</si>
  <si>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</si>
  <si>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</si>
  <si>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</si>
  <si>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</si>
  <si>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</si>
  <si>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</si>
  <si>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</si>
  <si>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</si>
  <si>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</si>
  <si>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</si>
  <si>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</si>
  <si>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</si>
  <si>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</si>
  <si>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</si>
  <si>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</si>
  <si>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</si>
  <si>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</si>
  <si>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</si>
  <si>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</si>
  <si>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</si>
  <si>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</si>
  <si>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</si>
  <si>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</si>
  <si>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</si>
  <si>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</si>
  <si>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</si>
  <si>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</si>
  <si>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</si>
  <si>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</si>
  <si>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</si>
  <si>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</si>
  <si>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</si>
  <si>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</si>
  <si>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</si>
  <si>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</si>
  <si>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</si>
  <si>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</si>
  <si>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</si>
  <si>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</si>
  <si>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</si>
  <si>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</si>
  <si>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</si>
  <si>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</si>
  <si>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</si>
  <si>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</si>
  <si>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</si>
  <si>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</si>
  <si>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</si>
  <si>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</si>
  <si>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</si>
  <si>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</si>
  <si>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</si>
  <si>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</si>
  <si>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</si>
  <si>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</si>
  <si>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</si>
  <si>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</si>
  <si>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</si>
  <si>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</si>
  <si>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</si>
  <si>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Гидронамыв (установка шкафа защит и автоматики СВ-110 кВ - 1шт, замена шкафов ДЗО-110 кВ - 2 шт)</t>
  </si>
  <si>
    <t>M_TP1600.PS.0174</t>
  </si>
  <si>
    <t xml:space="preserve">Реконструкция </t>
  </si>
  <si>
    <t>П</t>
  </si>
  <si>
    <t>Филиал АО "Россети Тюмень" Нижневартовские электрические сети</t>
  </si>
  <si>
    <t>01.05.2026-30.05.2026</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</si>
  <si>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</si>
  <si>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</si>
  <si>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</si>
  <si>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</si>
  <si>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</si>
  <si>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</si>
  <si>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</si>
  <si>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</si>
  <si>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</si>
  <si>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</si>
  <si>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</si>
  <si>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</si>
  <si>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</si>
  <si>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</si>
  <si>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</si>
  <si>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</si>
  <si>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</si>
  <si>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</si>
  <si>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</si>
  <si>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</si>
  <si>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</si>
  <si>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</si>
  <si>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</si>
  <si>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</si>
  <si>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</si>
  <si>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</si>
  <si>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</si>
  <si>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</si>
  <si>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</si>
  <si>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</si>
  <si>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</si>
  <si>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</si>
  <si>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</si>
  <si>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</si>
  <si>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</si>
  <si>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</si>
  <si>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</si>
  <si>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</si>
  <si>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</si>
  <si>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</si>
  <si>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</si>
  <si>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</si>
  <si>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</si>
  <si>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</si>
  <si>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</si>
  <si>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3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</si>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</sst>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22" zoomScale="55" zoomScaleNormal="55" zoomScaleSheetLayoutView="50" workbookViewId="0">
      <selection activeCell="C48" sqref="C48"/>
    </sheetView>
  </sheetViews>
  <sheetFormatPr defaultRowHeight="15" x14ac:dyDescent="0.25"/>
  <cols>
    <col min="1" max="1" width="6.140625" style="272" customWidth="1"/>
    <col min="2" max="2" width="53.5703125" style="272" customWidth="1"/>
    <col min="3" max="3" width="91.42578125" style="272" customWidth="1"/>
    <col min="4" max="4" width="66.42578125" style="274" customWidth="1"/>
    <col min="5" max="5" width="73.5703125" style="274"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50"/>
      <c r="C1" s="251" t="s">
        <v>69</v>
      </c>
      <c r="D1" s="252"/>
      <c r="E1" s="253"/>
    </row>
    <row r="2" spans="1:21" s="16" customFormat="1" ht="18.75" customHeight="1" x14ac:dyDescent="0.3">
      <c r="A2" s="250"/>
      <c r="C2" s="254" t="s">
        <v>10</v>
      </c>
      <c r="D2" s="252"/>
      <c r="E2" s="253"/>
    </row>
    <row r="3" spans="1:21" s="16" customFormat="1" ht="18.75" x14ac:dyDescent="0.3">
      <c r="A3" s="255"/>
      <c r="C3" s="254" t="s">
        <v>68</v>
      </c>
      <c r="D3" s="156"/>
      <c r="E3" s="253"/>
    </row>
    <row r="4" spans="1:21" s="16" customFormat="1" ht="18.75" x14ac:dyDescent="0.3">
      <c r="A4" s="255"/>
      <c r="D4" s="156"/>
      <c r="E4" s="253"/>
      <c r="G4" s="254"/>
    </row>
    <row r="5" spans="1:21" s="16" customFormat="1" ht="15.75" x14ac:dyDescent="0.25">
      <c r="A5" s="303" t="s">
        <v>560</v>
      </c>
      <c r="B5" s="303"/>
      <c r="C5" s="303"/>
      <c r="D5" s="156"/>
      <c r="E5" s="144"/>
      <c r="F5" s="135"/>
      <c r="G5" s="135"/>
      <c r="H5" s="135"/>
      <c r="I5" s="135"/>
    </row>
    <row r="6" spans="1:21" s="16" customFormat="1" ht="18.75" x14ac:dyDescent="0.3">
      <c r="A6" s="255"/>
      <c r="D6" s="156"/>
      <c r="E6" s="253"/>
      <c r="G6" s="254"/>
    </row>
    <row r="7" spans="1:21" s="16" customFormat="1" ht="18.75" x14ac:dyDescent="0.2">
      <c r="A7" s="307" t="s">
        <v>9</v>
      </c>
      <c r="B7" s="307"/>
      <c r="C7" s="307"/>
      <c r="D7" s="156"/>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156"/>
      <c r="E8" s="253"/>
      <c r="F8" s="257"/>
      <c r="G8" s="257"/>
      <c r="H8" s="256"/>
      <c r="I8" s="256"/>
      <c r="J8" s="256"/>
      <c r="K8" s="256"/>
      <c r="L8" s="256"/>
      <c r="M8" s="256"/>
      <c r="N8" s="256"/>
      <c r="O8" s="256"/>
      <c r="P8" s="256"/>
      <c r="Q8" s="256"/>
      <c r="R8" s="256"/>
      <c r="S8" s="256"/>
      <c r="T8" s="256"/>
      <c r="U8" s="256"/>
    </row>
    <row r="9" spans="1:21" s="16" customFormat="1" ht="23.25" customHeight="1" x14ac:dyDescent="0.2">
      <c r="A9" s="308" t="s">
        <v>480</v>
      </c>
      <c r="B9" s="308"/>
      <c r="C9" s="308"/>
      <c r="D9" s="156"/>
      <c r="E9" s="253"/>
      <c r="F9" s="182"/>
      <c r="G9" s="182"/>
      <c r="H9" s="256"/>
      <c r="I9" s="256"/>
      <c r="J9" s="256"/>
      <c r="K9" s="256"/>
      <c r="L9" s="256"/>
      <c r="M9" s="256"/>
      <c r="N9" s="256"/>
      <c r="O9" s="256"/>
      <c r="P9" s="256"/>
      <c r="Q9" s="256"/>
      <c r="R9" s="256"/>
      <c r="S9" s="256"/>
      <c r="T9" s="256"/>
      <c r="U9" s="256"/>
    </row>
    <row r="10" spans="1:21" s="16" customFormat="1" ht="18.75" x14ac:dyDescent="0.2">
      <c r="A10" s="304" t="s">
        <v>8</v>
      </c>
      <c r="B10" s="304"/>
      <c r="C10" s="304"/>
      <c r="D10" s="156"/>
      <c r="E10" s="258"/>
      <c r="F10" s="259"/>
      <c r="G10" s="259"/>
      <c r="H10" s="256"/>
      <c r="I10" s="256"/>
      <c r="J10" s="256"/>
      <c r="K10" s="256"/>
      <c r="L10" s="256"/>
      <c r="M10" s="256"/>
      <c r="N10" s="256"/>
      <c r="O10" s="256"/>
      <c r="P10" s="256"/>
      <c r="Q10" s="256"/>
      <c r="R10" s="256"/>
      <c r="S10" s="256"/>
      <c r="T10" s="256"/>
      <c r="U10" s="256"/>
    </row>
    <row r="11" spans="1:21" s="16" customFormat="1" ht="18.75" x14ac:dyDescent="0.2">
      <c r="A11" s="257"/>
      <c r="B11" s="257"/>
      <c r="C11" s="257"/>
      <c r="D11" s="156"/>
      <c r="E11" s="260"/>
      <c r="F11" s="257"/>
      <c r="G11" s="257"/>
      <c r="H11" s="256"/>
      <c r="I11" s="256"/>
      <c r="J11" s="256"/>
      <c r="K11" s="256"/>
      <c r="L11" s="256"/>
      <c r="M11" s="256"/>
      <c r="N11" s="256"/>
      <c r="O11" s="256"/>
      <c r="P11" s="256"/>
      <c r="Q11" s="256"/>
      <c r="R11" s="256"/>
      <c r="S11" s="256"/>
      <c r="T11" s="256"/>
      <c r="U11" s="256"/>
    </row>
    <row r="12" spans="1:21" s="16" customFormat="1" ht="18.75" x14ac:dyDescent="0.2">
      <c r="A12" s="308" t="s">
        <v>508</v>
      </c>
      <c r="B12" s="308"/>
      <c r="C12" s="308"/>
      <c r="D12" s="156"/>
      <c r="E12" s="261"/>
      <c r="F12" s="182"/>
      <c r="G12" s="182"/>
      <c r="H12" s="256"/>
      <c r="I12" s="256"/>
      <c r="J12" s="256"/>
      <c r="K12" s="256"/>
      <c r="L12" s="256"/>
      <c r="M12" s="256"/>
      <c r="N12" s="256"/>
      <c r="O12" s="256"/>
      <c r="P12" s="256"/>
      <c r="Q12" s="256"/>
      <c r="R12" s="256"/>
      <c r="S12" s="256"/>
      <c r="T12" s="256"/>
      <c r="U12" s="256"/>
    </row>
    <row r="13" spans="1:21" s="16" customFormat="1" ht="18.75" x14ac:dyDescent="0.2">
      <c r="A13" s="304" t="s">
        <v>7</v>
      </c>
      <c r="B13" s="304"/>
      <c r="C13" s="304"/>
      <c r="D13" s="156"/>
      <c r="E13" s="258"/>
      <c r="F13" s="259"/>
      <c r="G13" s="259"/>
      <c r="H13" s="256"/>
      <c r="I13" s="256"/>
      <c r="J13" s="256"/>
      <c r="K13" s="256"/>
      <c r="L13" s="256"/>
      <c r="M13" s="256"/>
      <c r="N13" s="256"/>
      <c r="O13" s="256"/>
      <c r="P13" s="256"/>
      <c r="Q13" s="256"/>
      <c r="R13" s="256"/>
      <c r="S13" s="256"/>
      <c r="T13" s="256"/>
      <c r="U13" s="256"/>
    </row>
    <row r="14" spans="1:21" s="262" customFormat="1" ht="15.75" customHeight="1" x14ac:dyDescent="0.2">
      <c r="A14" s="246"/>
      <c r="B14" s="246"/>
      <c r="C14" s="246"/>
      <c r="D14" s="156"/>
      <c r="E14" s="145"/>
      <c r="F14" s="246"/>
      <c r="G14" s="246"/>
      <c r="H14" s="246"/>
      <c r="I14" s="246"/>
      <c r="J14" s="246"/>
      <c r="K14" s="246"/>
      <c r="L14" s="246"/>
      <c r="M14" s="246"/>
      <c r="N14" s="246"/>
      <c r="O14" s="246"/>
      <c r="P14" s="246"/>
      <c r="Q14" s="246"/>
      <c r="R14" s="246"/>
      <c r="S14" s="246"/>
      <c r="T14" s="246"/>
      <c r="U14" s="246"/>
    </row>
    <row r="15" spans="1:21" s="263" customFormat="1" ht="27.75" customHeight="1" x14ac:dyDescent="0.2">
      <c r="A15" s="309" t="s">
        <v>507</v>
      </c>
      <c r="B15" s="309"/>
      <c r="C15" s="309"/>
      <c r="D15" s="156"/>
      <c r="E15" s="261"/>
      <c r="F15" s="182"/>
      <c r="G15" s="182"/>
      <c r="H15" s="182"/>
      <c r="I15" s="182"/>
      <c r="J15" s="182"/>
      <c r="K15" s="182"/>
      <c r="L15" s="182"/>
      <c r="M15" s="182"/>
      <c r="N15" s="182"/>
      <c r="O15" s="182"/>
      <c r="P15" s="182"/>
      <c r="Q15" s="182"/>
      <c r="R15" s="182"/>
      <c r="S15" s="182"/>
      <c r="T15" s="182"/>
      <c r="U15" s="182"/>
    </row>
    <row r="16" spans="1:21" s="263" customFormat="1" ht="15" customHeight="1" x14ac:dyDescent="0.2">
      <c r="A16" s="304" t="s">
        <v>6</v>
      </c>
      <c r="B16" s="304"/>
      <c r="C16" s="304"/>
      <c r="D16" s="156"/>
      <c r="E16" s="258"/>
      <c r="F16" s="259"/>
      <c r="G16" s="259"/>
      <c r="H16" s="259"/>
      <c r="I16" s="259"/>
      <c r="J16" s="259"/>
      <c r="K16" s="259"/>
      <c r="L16" s="259"/>
      <c r="M16" s="259"/>
      <c r="N16" s="259"/>
      <c r="O16" s="259"/>
      <c r="P16" s="259"/>
      <c r="Q16" s="259"/>
      <c r="R16" s="259"/>
      <c r="S16" s="259"/>
      <c r="T16" s="259"/>
      <c r="U16" s="259"/>
    </row>
    <row r="17" spans="1:21" s="263" customFormat="1" ht="15" customHeight="1" x14ac:dyDescent="0.2">
      <c r="A17" s="264"/>
      <c r="B17" s="264"/>
      <c r="C17" s="264"/>
      <c r="D17" s="265"/>
      <c r="E17" s="265"/>
      <c r="F17" s="264"/>
      <c r="G17" s="264"/>
      <c r="H17" s="264"/>
      <c r="I17" s="264"/>
      <c r="J17" s="264"/>
      <c r="K17" s="264"/>
      <c r="L17" s="264"/>
      <c r="M17" s="264"/>
      <c r="N17" s="264"/>
      <c r="O17" s="264"/>
      <c r="P17" s="264"/>
      <c r="Q17" s="264"/>
      <c r="R17" s="264"/>
    </row>
    <row r="18" spans="1:21" s="263" customFormat="1" ht="15" customHeight="1" x14ac:dyDescent="0.2">
      <c r="A18" s="305" t="s">
        <v>437</v>
      </c>
      <c r="B18" s="306"/>
      <c r="C18" s="306"/>
      <c r="D18" s="266"/>
      <c r="E18" s="266"/>
      <c r="F18" s="267"/>
      <c r="G18" s="267"/>
      <c r="H18" s="267"/>
      <c r="I18" s="267"/>
      <c r="J18" s="267"/>
      <c r="K18" s="267"/>
      <c r="L18" s="267"/>
      <c r="M18" s="267"/>
      <c r="N18" s="267"/>
      <c r="O18" s="267"/>
      <c r="P18" s="267"/>
      <c r="Q18" s="267"/>
      <c r="R18" s="267"/>
      <c r="S18" s="267"/>
      <c r="T18" s="267"/>
      <c r="U18" s="267"/>
    </row>
    <row r="19" spans="1:21" s="263" customFormat="1" ht="15" customHeight="1" x14ac:dyDescent="0.2">
      <c r="A19" s="259"/>
      <c r="B19" s="259"/>
      <c r="C19" s="259"/>
      <c r="D19" s="258"/>
      <c r="E19" s="258"/>
      <c r="F19" s="259"/>
      <c r="G19" s="259"/>
      <c r="H19" s="264"/>
      <c r="I19" s="264"/>
      <c r="J19" s="264"/>
      <c r="K19" s="264"/>
      <c r="L19" s="264"/>
      <c r="M19" s="264"/>
      <c r="N19" s="264"/>
      <c r="O19" s="264"/>
      <c r="P19" s="264"/>
      <c r="Q19" s="264"/>
      <c r="R19" s="264"/>
    </row>
    <row r="20" spans="1:21" s="263" customFormat="1" ht="39.75" customHeight="1" x14ac:dyDescent="0.2">
      <c r="A20" s="148" t="s">
        <v>5</v>
      </c>
      <c r="B20" s="146" t="s">
        <v>67</v>
      </c>
      <c r="C20" s="146" t="s">
        <v>66</v>
      </c>
      <c r="D20" s="156"/>
      <c r="E20" s="156"/>
      <c r="F20" s="268"/>
      <c r="G20" s="268"/>
      <c r="H20" s="246"/>
      <c r="I20" s="246"/>
      <c r="J20" s="246"/>
      <c r="K20" s="246"/>
      <c r="L20" s="246"/>
      <c r="M20" s="246"/>
      <c r="N20" s="246"/>
      <c r="O20" s="246"/>
      <c r="P20" s="246"/>
      <c r="Q20" s="246"/>
      <c r="R20" s="246"/>
      <c r="S20" s="269"/>
      <c r="T20" s="269"/>
      <c r="U20" s="269"/>
    </row>
    <row r="21" spans="1:21" s="263" customFormat="1" ht="16.5" customHeight="1" x14ac:dyDescent="0.2">
      <c r="A21" s="146">
        <v>1</v>
      </c>
      <c r="B21" s="146">
        <v>2</v>
      </c>
      <c r="C21" s="146">
        <v>3</v>
      </c>
      <c r="D21" s="156"/>
      <c r="E21" s="156"/>
      <c r="F21" s="268"/>
      <c r="G21" s="268"/>
      <c r="H21" s="246"/>
      <c r="I21" s="246"/>
      <c r="J21" s="246"/>
      <c r="K21" s="246"/>
      <c r="L21" s="246"/>
      <c r="M21" s="246"/>
      <c r="N21" s="246"/>
      <c r="O21" s="246"/>
      <c r="P21" s="246"/>
      <c r="Q21" s="246"/>
      <c r="R21" s="246"/>
      <c r="S21" s="269"/>
      <c r="T21" s="269"/>
      <c r="U21" s="269"/>
    </row>
    <row r="22" spans="1:21" s="263" customFormat="1" ht="46.5" customHeight="1" x14ac:dyDescent="0.2">
      <c r="A22" s="24" t="s">
        <v>65</v>
      </c>
      <c r="B22" s="132" t="s">
        <v>294</v>
      </c>
      <c r="C22" s="146" t="s">
        <v>470</v>
      </c>
      <c r="D22" s="156"/>
      <c r="E22" s="156"/>
      <c r="F22" s="268"/>
      <c r="G22" s="268"/>
      <c r="H22" s="246"/>
      <c r="I22" s="246"/>
      <c r="J22" s="246"/>
      <c r="K22" s="246"/>
      <c r="L22" s="246"/>
      <c r="M22" s="246"/>
      <c r="N22" s="246"/>
      <c r="O22" s="246"/>
      <c r="P22" s="246"/>
      <c r="Q22" s="246"/>
      <c r="R22" s="246"/>
      <c r="S22" s="269"/>
      <c r="T22" s="269"/>
      <c r="U22" s="269"/>
    </row>
    <row r="23" spans="1:21" s="263" customFormat="1" ht="41.25" customHeight="1" x14ac:dyDescent="0.2">
      <c r="A23" s="24" t="s">
        <v>63</v>
      </c>
      <c r="B23" s="148" t="s">
        <v>64</v>
      </c>
      <c r="C23" s="146" t="s">
        <v>464</v>
      </c>
      <c r="D23" s="156"/>
      <c r="E23" s="156"/>
      <c r="F23" s="268"/>
      <c r="G23" s="268"/>
      <c r="H23" s="246"/>
      <c r="I23" s="246"/>
      <c r="J23" s="246"/>
      <c r="K23" s="246"/>
      <c r="L23" s="246"/>
      <c r="M23" s="246"/>
      <c r="N23" s="246"/>
      <c r="O23" s="246"/>
      <c r="P23" s="246"/>
      <c r="Q23" s="246"/>
      <c r="R23" s="246"/>
      <c r="S23" s="269"/>
      <c r="T23" s="269"/>
      <c r="U23" s="269"/>
    </row>
    <row r="24" spans="1:21" s="263" customFormat="1" ht="22.5" customHeight="1" x14ac:dyDescent="0.2">
      <c r="A24" s="299"/>
      <c r="B24" s="299"/>
      <c r="C24" s="299"/>
      <c r="D24" s="156"/>
      <c r="E24" s="156"/>
      <c r="F24" s="268"/>
      <c r="G24" s="268"/>
      <c r="H24" s="246"/>
      <c r="I24" s="246"/>
      <c r="J24" s="246"/>
      <c r="K24" s="246"/>
      <c r="L24" s="246"/>
      <c r="M24" s="246"/>
      <c r="N24" s="246"/>
      <c r="O24" s="246"/>
      <c r="P24" s="246"/>
      <c r="Q24" s="246"/>
      <c r="R24" s="246"/>
      <c r="S24" s="269"/>
      <c r="T24" s="269"/>
      <c r="U24" s="269"/>
    </row>
    <row r="25" spans="1:21" s="263" customFormat="1" ht="58.5" customHeight="1" x14ac:dyDescent="0.2">
      <c r="A25" s="24" t="s">
        <v>62</v>
      </c>
      <c r="B25" s="132" t="s">
        <v>386</v>
      </c>
      <c r="C25" s="146" t="s">
        <v>472</v>
      </c>
      <c r="D25" s="156"/>
      <c r="E25" s="156"/>
      <c r="F25" s="268"/>
      <c r="G25" s="246"/>
      <c r="H25" s="246"/>
      <c r="I25" s="246"/>
      <c r="J25" s="246"/>
      <c r="K25" s="246"/>
      <c r="L25" s="246"/>
      <c r="M25" s="246"/>
      <c r="N25" s="246"/>
      <c r="O25" s="246"/>
      <c r="P25" s="246"/>
      <c r="Q25" s="246"/>
      <c r="R25" s="269"/>
      <c r="S25" s="269"/>
      <c r="T25" s="269"/>
      <c r="U25" s="269"/>
    </row>
    <row r="26" spans="1:21" s="263" customFormat="1" ht="42.75" customHeight="1" x14ac:dyDescent="0.2">
      <c r="A26" s="24" t="s">
        <v>61</v>
      </c>
      <c r="B26" s="132" t="s">
        <v>75</v>
      </c>
      <c r="C26" s="146" t="s">
        <v>462</v>
      </c>
      <c r="D26" s="156"/>
      <c r="E26" s="156"/>
      <c r="F26" s="268"/>
      <c r="G26" s="246"/>
      <c r="H26" s="246"/>
      <c r="I26" s="246"/>
      <c r="J26" s="246"/>
      <c r="K26" s="246"/>
      <c r="L26" s="246"/>
      <c r="M26" s="246"/>
      <c r="N26" s="246"/>
      <c r="O26" s="246"/>
      <c r="P26" s="246"/>
      <c r="Q26" s="246"/>
      <c r="R26" s="269"/>
      <c r="S26" s="269"/>
      <c r="T26" s="269"/>
      <c r="U26" s="269"/>
    </row>
    <row r="27" spans="1:21" s="263" customFormat="1" ht="51.75" customHeight="1" x14ac:dyDescent="0.2">
      <c r="A27" s="24" t="s">
        <v>59</v>
      </c>
      <c r="B27" s="132" t="s">
        <v>74</v>
      </c>
      <c r="C27" s="146" t="s">
        <v>559</v>
      </c>
      <c r="D27" s="156"/>
      <c r="E27" s="156"/>
      <c r="F27" s="268"/>
      <c r="G27" s="246"/>
      <c r="H27" s="246"/>
      <c r="I27" s="246"/>
      <c r="J27" s="246"/>
      <c r="K27" s="246"/>
      <c r="L27" s="246"/>
      <c r="M27" s="246"/>
      <c r="N27" s="246"/>
      <c r="O27" s="246"/>
      <c r="P27" s="246"/>
      <c r="Q27" s="246"/>
      <c r="R27" s="269"/>
      <c r="S27" s="269"/>
      <c r="T27" s="269"/>
      <c r="U27" s="269"/>
    </row>
    <row r="28" spans="1:21" s="263" customFormat="1" ht="42.75" customHeight="1" x14ac:dyDescent="0.2">
      <c r="A28" s="24" t="s">
        <v>58</v>
      </c>
      <c r="B28" s="132" t="s">
        <v>387</v>
      </c>
      <c r="C28" s="146" t="s">
        <v>457</v>
      </c>
      <c r="D28" s="156"/>
      <c r="E28" s="156"/>
      <c r="F28" s="268"/>
      <c r="G28" s="246"/>
      <c r="H28" s="246"/>
      <c r="I28" s="246"/>
      <c r="J28" s="246"/>
      <c r="K28" s="246"/>
      <c r="L28" s="246"/>
      <c r="M28" s="246"/>
      <c r="N28" s="246"/>
      <c r="O28" s="246"/>
      <c r="P28" s="246"/>
      <c r="Q28" s="246"/>
      <c r="R28" s="269"/>
      <c r="S28" s="269"/>
      <c r="T28" s="269"/>
      <c r="U28" s="269"/>
    </row>
    <row r="29" spans="1:21" s="263" customFormat="1" ht="51.75" customHeight="1" x14ac:dyDescent="0.2">
      <c r="A29" s="24" t="s">
        <v>56</v>
      </c>
      <c r="B29" s="132" t="s">
        <v>388</v>
      </c>
      <c r="C29" s="146" t="s">
        <v>457</v>
      </c>
      <c r="D29" s="156"/>
      <c r="E29" s="156"/>
      <c r="F29" s="268"/>
      <c r="G29" s="246"/>
      <c r="H29" s="246"/>
      <c r="I29" s="246"/>
      <c r="J29" s="246"/>
      <c r="K29" s="246"/>
      <c r="L29" s="246"/>
      <c r="M29" s="246"/>
      <c r="N29" s="246"/>
      <c r="O29" s="246"/>
      <c r="P29" s="246"/>
      <c r="Q29" s="246"/>
      <c r="R29" s="269"/>
      <c r="S29" s="269"/>
      <c r="T29" s="269"/>
      <c r="U29" s="269"/>
    </row>
    <row r="30" spans="1:21" s="263" customFormat="1" ht="51.75" customHeight="1" x14ac:dyDescent="0.2">
      <c r="A30" s="24" t="s">
        <v>54</v>
      </c>
      <c r="B30" s="132" t="s">
        <v>389</v>
      </c>
      <c r="C30" s="146" t="s">
        <v>457</v>
      </c>
      <c r="D30" s="156"/>
      <c r="E30" s="156"/>
      <c r="F30" s="268"/>
      <c r="G30" s="246"/>
      <c r="H30" s="246"/>
      <c r="I30" s="246"/>
      <c r="J30" s="246"/>
      <c r="K30" s="246"/>
      <c r="L30" s="246"/>
      <c r="M30" s="246"/>
      <c r="N30" s="246"/>
      <c r="O30" s="246"/>
      <c r="P30" s="246"/>
      <c r="Q30" s="246"/>
      <c r="R30" s="269"/>
      <c r="S30" s="269"/>
      <c r="T30" s="269"/>
      <c r="U30" s="269"/>
    </row>
    <row r="31" spans="1:21" s="263" customFormat="1" ht="51.75" customHeight="1" x14ac:dyDescent="0.2">
      <c r="A31" s="24" t="s">
        <v>73</v>
      </c>
      <c r="B31" s="132" t="s">
        <v>390</v>
      </c>
      <c r="C31" s="146" t="s">
        <v>457</v>
      </c>
      <c r="D31" s="156"/>
      <c r="E31" s="156"/>
      <c r="F31" s="268"/>
      <c r="G31" s="246"/>
      <c r="H31" s="246"/>
      <c r="I31" s="246"/>
      <c r="J31" s="246"/>
      <c r="K31" s="246"/>
      <c r="L31" s="246"/>
      <c r="M31" s="246"/>
      <c r="N31" s="246"/>
      <c r="O31" s="246"/>
      <c r="P31" s="246"/>
      <c r="Q31" s="246"/>
      <c r="R31" s="269"/>
      <c r="S31" s="269"/>
      <c r="T31" s="269"/>
      <c r="U31" s="269"/>
    </row>
    <row r="32" spans="1:21" s="263" customFormat="1" ht="51.75" customHeight="1" x14ac:dyDescent="0.2">
      <c r="A32" s="24" t="s">
        <v>71</v>
      </c>
      <c r="B32" s="132" t="s">
        <v>391</v>
      </c>
      <c r="C32" s="146" t="s">
        <v>457</v>
      </c>
      <c r="D32" s="156"/>
      <c r="E32" s="156"/>
      <c r="F32" s="268"/>
      <c r="G32" s="246"/>
      <c r="H32" s="246"/>
      <c r="I32" s="246"/>
      <c r="J32" s="246"/>
      <c r="K32" s="246"/>
      <c r="L32" s="246"/>
      <c r="M32" s="246"/>
      <c r="N32" s="246"/>
      <c r="O32" s="246"/>
      <c r="P32" s="246"/>
      <c r="Q32" s="246"/>
      <c r="R32" s="269"/>
      <c r="S32" s="269"/>
      <c r="T32" s="269"/>
      <c r="U32" s="269"/>
    </row>
    <row r="33" spans="1:21" s="263" customFormat="1" ht="101.25" customHeight="1" x14ac:dyDescent="0.2">
      <c r="A33" s="24" t="s">
        <v>70</v>
      </c>
      <c r="B33" s="132" t="s">
        <v>392</v>
      </c>
      <c r="C33" s="146" t="s">
        <v>463</v>
      </c>
      <c r="D33" s="156"/>
      <c r="E33" s="156"/>
      <c r="F33" s="268"/>
      <c r="G33" s="246"/>
      <c r="H33" s="246"/>
      <c r="I33" s="246"/>
      <c r="J33" s="246"/>
      <c r="K33" s="246"/>
      <c r="L33" s="246"/>
      <c r="M33" s="246"/>
      <c r="N33" s="246"/>
      <c r="O33" s="246"/>
      <c r="P33" s="246"/>
      <c r="Q33" s="246"/>
      <c r="R33" s="269"/>
      <c r="S33" s="269"/>
      <c r="T33" s="269"/>
      <c r="U33" s="269"/>
    </row>
    <row r="34" spans="1:21" ht="111" customHeight="1" x14ac:dyDescent="0.25">
      <c r="A34" s="24" t="s">
        <v>406</v>
      </c>
      <c r="B34" s="132" t="s">
        <v>393</v>
      </c>
      <c r="C34" s="146" t="s">
        <v>457</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4" t="s">
        <v>396</v>
      </c>
      <c r="B35" s="132" t="s">
        <v>72</v>
      </c>
      <c r="C35" s="146" t="s">
        <v>457</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4" t="s">
        <v>407</v>
      </c>
      <c r="B36" s="132" t="s">
        <v>394</v>
      </c>
      <c r="C36" s="146" t="s">
        <v>457</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4" t="s">
        <v>397</v>
      </c>
      <c r="B37" s="132" t="s">
        <v>395</v>
      </c>
      <c r="C37" s="146" t="s">
        <v>304</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4" t="s">
        <v>408</v>
      </c>
      <c r="B38" s="132" t="s">
        <v>230</v>
      </c>
      <c r="C38" s="146" t="s">
        <v>457</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300"/>
      <c r="B39" s="301"/>
      <c r="C39" s="302"/>
      <c r="D39" s="270"/>
      <c r="E39" s="270"/>
      <c r="F39" s="271"/>
      <c r="G39" s="271"/>
      <c r="H39" s="271"/>
      <c r="I39" s="271"/>
      <c r="J39" s="271"/>
      <c r="K39" s="271"/>
      <c r="L39" s="271"/>
      <c r="M39" s="271"/>
      <c r="N39" s="271"/>
      <c r="O39" s="271"/>
      <c r="P39" s="271"/>
      <c r="Q39" s="271"/>
      <c r="R39" s="271"/>
      <c r="S39" s="271"/>
      <c r="T39" s="271"/>
      <c r="U39" s="271"/>
    </row>
    <row r="40" spans="1:21" ht="63" x14ac:dyDescent="0.25">
      <c r="A40" s="24" t="s">
        <v>398</v>
      </c>
      <c r="B40" s="132" t="s">
        <v>450</v>
      </c>
      <c r="C40" s="149" t="s">
        <v>469</v>
      </c>
      <c r="D40" s="155"/>
      <c r="E40" s="270"/>
      <c r="F40" s="271"/>
      <c r="G40" s="271"/>
      <c r="H40" s="271"/>
      <c r="I40" s="271"/>
      <c r="J40" s="271"/>
      <c r="K40" s="271"/>
      <c r="L40" s="271"/>
      <c r="M40" s="271"/>
      <c r="N40" s="271"/>
      <c r="O40" s="271"/>
      <c r="P40" s="271"/>
      <c r="Q40" s="271"/>
      <c r="R40" s="271"/>
      <c r="S40" s="271"/>
      <c r="T40" s="271"/>
      <c r="U40" s="271"/>
    </row>
    <row r="41" spans="1:21" ht="105.75" customHeight="1" x14ac:dyDescent="0.25">
      <c r="A41" s="24" t="s">
        <v>409</v>
      </c>
      <c r="B41" s="132" t="s">
        <v>432</v>
      </c>
      <c r="C41" s="273" t="s">
        <v>456</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4" t="s">
        <v>399</v>
      </c>
      <c r="B42" s="132" t="s">
        <v>447</v>
      </c>
      <c r="C42" s="273" t="s">
        <v>456</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4" t="s">
        <v>412</v>
      </c>
      <c r="B43" s="132" t="s">
        <v>413</v>
      </c>
      <c r="C43" s="273">
        <v>0</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4" t="s">
        <v>400</v>
      </c>
      <c r="B44" s="132" t="s">
        <v>438</v>
      </c>
      <c r="C44" s="273">
        <v>0</v>
      </c>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4" t="s">
        <v>433</v>
      </c>
      <c r="B45" s="132" t="s">
        <v>439</v>
      </c>
      <c r="C45" s="273" t="s">
        <v>456</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4" t="s">
        <v>401</v>
      </c>
      <c r="B46" s="132" t="s">
        <v>440</v>
      </c>
      <c r="C46" s="273" t="s">
        <v>456</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300"/>
      <c r="B47" s="301"/>
      <c r="C47" s="302"/>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4" t="s">
        <v>434</v>
      </c>
      <c r="B48" s="132" t="s">
        <v>448</v>
      </c>
      <c r="C48" s="245">
        <v>12.0622872</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4" t="s">
        <v>402</v>
      </c>
      <c r="B49" s="132" t="s">
        <v>449</v>
      </c>
      <c r="C49" s="245">
        <v>10.051905999999999</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M_TP1600.PS.0174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Реконструкция ПС 110 кВ Гидронамыв (установка шкафа защит и автоматики СВ-110 кВ - 1шт, замена шкафов ДЗО-110 кВ - 2 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0" t="s">
        <v>5</v>
      </c>
      <c r="B19" s="310" t="s">
        <v>100</v>
      </c>
      <c r="C19" s="313" t="s">
        <v>310</v>
      </c>
      <c r="D19" s="310" t="s">
        <v>309</v>
      </c>
      <c r="E19" s="310" t="s">
        <v>99</v>
      </c>
      <c r="F19" s="310" t="s">
        <v>98</v>
      </c>
      <c r="G19" s="310" t="s">
        <v>305</v>
      </c>
      <c r="H19" s="310" t="s">
        <v>97</v>
      </c>
      <c r="I19" s="310" t="s">
        <v>96</v>
      </c>
      <c r="J19" s="310" t="s">
        <v>95</v>
      </c>
      <c r="K19" s="310" t="s">
        <v>94</v>
      </c>
      <c r="L19" s="310" t="s">
        <v>93</v>
      </c>
      <c r="M19" s="310" t="s">
        <v>92</v>
      </c>
      <c r="N19" s="310" t="s">
        <v>91</v>
      </c>
      <c r="O19" s="310" t="s">
        <v>90</v>
      </c>
      <c r="P19" s="310" t="s">
        <v>89</v>
      </c>
      <c r="Q19" s="310" t="s">
        <v>308</v>
      </c>
      <c r="R19" s="310"/>
      <c r="S19" s="315" t="s">
        <v>405</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306</v>
      </c>
      <c r="R20" s="36" t="s">
        <v>307</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94"/>
      <c r="B29" s="40"/>
      <c r="C29" s="40"/>
      <c r="D29" s="40"/>
      <c r="E29" s="94"/>
      <c r="F29" s="94"/>
      <c r="G29" s="94"/>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M_TP1600.PS.0174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Реконструкция ПС 110 кВ Гидронамыв (установка шкафа защит и автоматики СВ-110 кВ - 1шт, замена шкафов ДЗО-110 кВ - 2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416</v>
      </c>
      <c r="B19" s="336"/>
      <c r="C19" s="336"/>
      <c r="D19" s="336"/>
      <c r="E19" s="336"/>
      <c r="F19" s="336"/>
      <c r="G19" s="336"/>
      <c r="H19" s="336"/>
      <c r="I19" s="336"/>
      <c r="J19" s="336"/>
      <c r="K19" s="336"/>
      <c r="L19" s="336"/>
      <c r="M19" s="336"/>
      <c r="N19" s="336"/>
      <c r="O19" s="336"/>
      <c r="P19" s="336"/>
      <c r="Q19" s="336"/>
      <c r="R19" s="336"/>
      <c r="S19" s="336"/>
      <c r="T19" s="336"/>
    </row>
    <row r="20" spans="1:20"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33" t="s">
        <v>117</v>
      </c>
      <c r="R21" s="334"/>
      <c r="S21" s="333" t="s">
        <v>116</v>
      </c>
      <c r="T21" s="335"/>
    </row>
    <row r="22" spans="1:20" ht="204.75" customHeight="1" x14ac:dyDescent="0.25">
      <c r="A22" s="331"/>
      <c r="B22" s="325"/>
      <c r="C22" s="326"/>
      <c r="D22" s="329"/>
      <c r="E22" s="325"/>
      <c r="F22" s="326"/>
      <c r="G22" s="325"/>
      <c r="H22" s="326"/>
      <c r="I22" s="325"/>
      <c r="J22" s="326"/>
      <c r="K22" s="328"/>
      <c r="L22" s="325"/>
      <c r="M22" s="326"/>
      <c r="N22" s="325"/>
      <c r="O22" s="326"/>
      <c r="P22" s="328"/>
      <c r="Q22" s="79" t="s">
        <v>115</v>
      </c>
      <c r="R22" s="79" t="s">
        <v>415</v>
      </c>
      <c r="S22" s="79" t="s">
        <v>114</v>
      </c>
      <c r="T22" s="79" t="s">
        <v>113</v>
      </c>
    </row>
    <row r="23" spans="1:20" ht="51.75" customHeight="1" x14ac:dyDescent="0.25">
      <c r="A23" s="332"/>
      <c r="B23" s="133" t="s">
        <v>111</v>
      </c>
      <c r="C23" s="133" t="s">
        <v>112</v>
      </c>
      <c r="D23" s="328"/>
      <c r="E23" s="133" t="s">
        <v>111</v>
      </c>
      <c r="F23" s="133" t="s">
        <v>112</v>
      </c>
      <c r="G23" s="133" t="s">
        <v>111</v>
      </c>
      <c r="H23" s="133" t="s">
        <v>112</v>
      </c>
      <c r="I23" s="133" t="s">
        <v>111</v>
      </c>
      <c r="J23" s="133" t="s">
        <v>112</v>
      </c>
      <c r="K23" s="133" t="s">
        <v>111</v>
      </c>
      <c r="L23" s="133" t="s">
        <v>111</v>
      </c>
      <c r="M23" s="133" t="s">
        <v>112</v>
      </c>
      <c r="N23" s="133" t="s">
        <v>111</v>
      </c>
      <c r="O23" s="133" t="s">
        <v>112</v>
      </c>
      <c r="P23" s="134"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6"/>
      <c r="R30" s="54"/>
      <c r="S30" s="136"/>
      <c r="T30" s="54"/>
    </row>
    <row r="31" spans="1:20" s="52" customFormat="1" ht="24" customHeight="1" x14ac:dyDescent="0.25">
      <c r="A31" s="56"/>
      <c r="B31" s="54"/>
      <c r="C31" s="54"/>
      <c r="D31" s="54"/>
      <c r="E31" s="54"/>
      <c r="F31" s="54"/>
      <c r="G31" s="54"/>
      <c r="H31" s="54"/>
      <c r="I31" s="54"/>
      <c r="J31" s="53"/>
      <c r="K31" s="53"/>
      <c r="L31" s="53"/>
      <c r="M31" s="55"/>
      <c r="N31" s="55"/>
      <c r="O31" s="55"/>
      <c r="P31" s="53"/>
      <c r="Q31" s="136"/>
      <c r="R31" s="54"/>
      <c r="S31" s="136"/>
      <c r="T31" s="54"/>
    </row>
    <row r="32" spans="1:20" s="52" customFormat="1" ht="24" customHeight="1" x14ac:dyDescent="0.25">
      <c r="A32" s="56"/>
      <c r="B32" s="54"/>
      <c r="C32" s="54"/>
      <c r="D32" s="54"/>
      <c r="E32" s="54"/>
      <c r="F32" s="54"/>
      <c r="G32" s="54"/>
      <c r="H32" s="54"/>
      <c r="I32" s="54"/>
      <c r="J32" s="53"/>
      <c r="K32" s="53"/>
      <c r="L32" s="53"/>
      <c r="M32" s="55"/>
      <c r="N32" s="55"/>
      <c r="O32" s="55"/>
      <c r="P32" s="53"/>
      <c r="Q32" s="136"/>
      <c r="R32" s="54"/>
      <c r="S32" s="136"/>
      <c r="T32" s="54"/>
    </row>
    <row r="33" spans="1:113" ht="35.25" customHeight="1" x14ac:dyDescent="0.25">
      <c r="A33" s="143"/>
      <c r="B33" s="143"/>
      <c r="C33" s="143"/>
      <c r="D33" s="143"/>
      <c r="E33" s="143"/>
      <c r="F33" s="143"/>
      <c r="G33" s="143"/>
      <c r="H33" s="143"/>
      <c r="I33" s="143"/>
      <c r="J33" s="143"/>
      <c r="K33" s="143"/>
      <c r="L33" s="143"/>
      <c r="M33" s="143"/>
      <c r="N33" s="143"/>
      <c r="O33" s="143"/>
      <c r="P33" s="143"/>
      <c r="Q33" s="143"/>
      <c r="R33" s="143"/>
      <c r="S33" s="143"/>
      <c r="T33" s="143"/>
    </row>
    <row r="34" spans="1:113" ht="35.25" customHeight="1" x14ac:dyDescent="0.25">
      <c r="A34" s="143"/>
      <c r="B34" s="143"/>
      <c r="C34" s="143"/>
      <c r="D34" s="143"/>
      <c r="E34" s="143"/>
      <c r="F34" s="143"/>
      <c r="G34" s="143"/>
      <c r="H34" s="143"/>
      <c r="I34" s="143"/>
      <c r="J34" s="143"/>
      <c r="K34" s="143"/>
      <c r="L34" s="143"/>
      <c r="M34" s="143"/>
      <c r="N34" s="143"/>
      <c r="O34" s="143"/>
      <c r="P34" s="143"/>
      <c r="Q34" s="143"/>
      <c r="R34" s="143"/>
      <c r="S34" s="143"/>
      <c r="T34" s="14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2" t="s">
        <v>451</v>
      </c>
      <c r="C37" s="322"/>
      <c r="D37" s="322"/>
      <c r="E37" s="322"/>
      <c r="F37" s="322"/>
      <c r="G37" s="322"/>
      <c r="H37" s="322"/>
      <c r="I37" s="322"/>
      <c r="J37" s="322"/>
      <c r="K37" s="322"/>
      <c r="L37" s="322"/>
      <c r="M37" s="322"/>
      <c r="N37" s="322"/>
      <c r="O37" s="322"/>
      <c r="P37" s="322"/>
      <c r="Q37" s="322"/>
      <c r="R37" s="32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M_TP1600.PS.0174</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 кВ Гидронамыв (установка шкафа защит и автоматики СВ-110 кВ - 1шт, замена шкафов ДЗО-110 кВ - 2 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38" t="s">
        <v>5</v>
      </c>
      <c r="B21" s="341" t="s">
        <v>425</v>
      </c>
      <c r="C21" s="342"/>
      <c r="D21" s="341" t="s">
        <v>427</v>
      </c>
      <c r="E21" s="342"/>
      <c r="F21" s="333" t="s">
        <v>94</v>
      </c>
      <c r="G21" s="335"/>
      <c r="H21" s="335"/>
      <c r="I21" s="334"/>
      <c r="J21" s="338" t="s">
        <v>428</v>
      </c>
      <c r="K21" s="341" t="s">
        <v>429</v>
      </c>
      <c r="L21" s="342"/>
      <c r="M21" s="341" t="s">
        <v>430</v>
      </c>
      <c r="N21" s="342"/>
      <c r="O21" s="341" t="s">
        <v>417</v>
      </c>
      <c r="P21" s="342"/>
      <c r="Q21" s="341" t="s">
        <v>127</v>
      </c>
      <c r="R21" s="342"/>
      <c r="S21" s="338" t="s">
        <v>126</v>
      </c>
      <c r="T21" s="338" t="s">
        <v>431</v>
      </c>
      <c r="U21" s="338" t="s">
        <v>426</v>
      </c>
      <c r="V21" s="341" t="s">
        <v>125</v>
      </c>
      <c r="W21" s="342"/>
      <c r="X21" s="333" t="s">
        <v>117</v>
      </c>
      <c r="Y21" s="335"/>
      <c r="Z21" s="333" t="s">
        <v>116</v>
      </c>
      <c r="AA21" s="335"/>
    </row>
    <row r="22" spans="1:27" ht="216" customHeight="1" x14ac:dyDescent="0.25">
      <c r="A22" s="339"/>
      <c r="B22" s="343"/>
      <c r="C22" s="344"/>
      <c r="D22" s="343"/>
      <c r="E22" s="344"/>
      <c r="F22" s="333" t="s">
        <v>124</v>
      </c>
      <c r="G22" s="334"/>
      <c r="H22" s="333" t="s">
        <v>123</v>
      </c>
      <c r="I22" s="334"/>
      <c r="J22" s="340"/>
      <c r="K22" s="343"/>
      <c r="L22" s="344"/>
      <c r="M22" s="343"/>
      <c r="N22" s="344"/>
      <c r="O22" s="343"/>
      <c r="P22" s="344"/>
      <c r="Q22" s="343"/>
      <c r="R22" s="344"/>
      <c r="S22" s="340"/>
      <c r="T22" s="340"/>
      <c r="U22" s="340"/>
      <c r="V22" s="343"/>
      <c r="W22" s="344"/>
      <c r="X22" s="79" t="s">
        <v>115</v>
      </c>
      <c r="Y22" s="79" t="s">
        <v>415</v>
      </c>
      <c r="Z22" s="79" t="s">
        <v>114</v>
      </c>
      <c r="AA22" s="79" t="s">
        <v>113</v>
      </c>
    </row>
    <row r="23" spans="1:27" ht="60" customHeight="1" x14ac:dyDescent="0.25">
      <c r="A23" s="340"/>
      <c r="B23" s="131" t="s">
        <v>111</v>
      </c>
      <c r="C23" s="131"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M_TP1600.PS.0174</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8" t="str">
        <f>'1. паспорт местоположение'!A15:C15</f>
        <v>Реконструкция ПС 110 кВ Гидронамыв (установка шкафа защит и автоматики СВ-110 кВ - 1шт, замена шкафов ДЗО-110 кВ - 2 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48" t="s">
        <v>474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3"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8"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8"/>
      <c r="AB6" s="12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8"/>
      <c r="AB7" s="12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29"/>
      <c r="AB8" s="129"/>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0"/>
      <c r="AB9" s="13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8"/>
      <c r="AB10" s="128"/>
    </row>
    <row r="11" spans="1:28" ht="15.75" x14ac:dyDescent="0.25">
      <c r="A11" s="312" t="str">
        <f>'1. паспорт местоположение'!A12:C12</f>
        <v>M_TP1600.PS.0174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29"/>
      <c r="AB11" s="129"/>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0"/>
      <c r="AB12" s="13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Реконструкция ПС 110 кВ Гидронамыв (установка шкафа защит и автоматики СВ-110 кВ - 1шт, замена шкафов ДЗО-110 кВ - 2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29"/>
      <c r="AB14" s="129"/>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0"/>
      <c r="AB15" s="13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9"/>
      <c r="AB16" s="139"/>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9"/>
      <c r="AB17" s="139"/>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9"/>
      <c r="AB18" s="139"/>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9"/>
      <c r="AB19" s="139"/>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40"/>
      <c r="AB20" s="140"/>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40"/>
      <c r="AB21" s="140"/>
    </row>
    <row r="22" spans="1:28" x14ac:dyDescent="0.25">
      <c r="A22" s="346" t="s">
        <v>442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41"/>
      <c r="AB22" s="141"/>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76" t="s">
        <v>231</v>
      </c>
      <c r="B24" s="77" t="s">
        <v>238</v>
      </c>
      <c r="C24" s="76" t="s">
        <v>296</v>
      </c>
      <c r="D24" s="76" t="s">
        <v>232</v>
      </c>
      <c r="E24" s="76" t="s">
        <v>297</v>
      </c>
      <c r="F24" s="76" t="s">
        <v>299</v>
      </c>
      <c r="G24" s="76" t="s">
        <v>298</v>
      </c>
      <c r="H24" s="76" t="s">
        <v>233</v>
      </c>
      <c r="I24" s="76" t="s">
        <v>300</v>
      </c>
      <c r="J24" s="76" t="s">
        <v>239</v>
      </c>
      <c r="K24" s="77" t="s">
        <v>237</v>
      </c>
      <c r="L24" s="77" t="s">
        <v>234</v>
      </c>
      <c r="M24" s="78" t="s">
        <v>246</v>
      </c>
      <c r="N24" s="77" t="s">
        <v>453</v>
      </c>
      <c r="O24" s="76" t="s">
        <v>244</v>
      </c>
      <c r="P24" s="76" t="s">
        <v>245</v>
      </c>
      <c r="Q24" s="76" t="s">
        <v>243</v>
      </c>
      <c r="R24" s="76" t="s">
        <v>233</v>
      </c>
      <c r="S24" s="76" t="s">
        <v>242</v>
      </c>
      <c r="T24" s="76" t="s">
        <v>241</v>
      </c>
      <c r="U24" s="76" t="s">
        <v>295</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2">
        <v>11</v>
      </c>
      <c r="L25" s="77">
        <v>12</v>
      </c>
      <c r="M25" s="142">
        <v>13</v>
      </c>
      <c r="N25" s="77">
        <v>14</v>
      </c>
      <c r="O25" s="142">
        <v>15</v>
      </c>
      <c r="P25" s="77">
        <v>16</v>
      </c>
      <c r="Q25" s="142">
        <v>17</v>
      </c>
      <c r="R25" s="77">
        <v>18</v>
      </c>
      <c r="S25" s="142">
        <v>19</v>
      </c>
      <c r="T25" s="77">
        <v>20</v>
      </c>
      <c r="U25" s="142">
        <v>21</v>
      </c>
      <c r="V25" s="77">
        <v>22</v>
      </c>
      <c r="W25" s="142">
        <v>23</v>
      </c>
      <c r="X25" s="77">
        <v>24</v>
      </c>
      <c r="Y25" s="142">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M_TP1600.PS.0174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19.25" customHeight="1" x14ac:dyDescent="0.2">
      <c r="A15" s="318" t="str">
        <f>'1. паспорт местоположение'!A15:C15</f>
        <v>Реконструкция ПС 110 кВ Гидронамыв (установка шкафа защит и автоматики СВ-110 кВ - 1шт, замена шкафов ДЗО-110 кВ - 2 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2" t="s">
        <v>419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3" t="s">
        <v>86</v>
      </c>
      <c r="F19" s="354"/>
      <c r="G19" s="354"/>
      <c r="H19" s="354"/>
      <c r="I19" s="355"/>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opLeftCell="A4" zoomScale="55" zoomScaleNormal="55" zoomScaleSheetLayoutView="80" workbookViewId="0">
      <selection activeCell="A62" sqref="A62:AJ64"/>
    </sheetView>
  </sheetViews>
  <sheetFormatPr defaultRowHeight="15.75" x14ac:dyDescent="0.25"/>
  <cols>
    <col min="1" max="1" width="61.7109375" style="190" customWidth="1"/>
    <col min="2" max="2" width="23.42578125" style="190" customWidth="1"/>
    <col min="3" max="3" width="16.7109375" style="190" customWidth="1"/>
    <col min="4" max="4" width="22.140625" style="190" customWidth="1"/>
    <col min="5" max="5" width="20.28515625" style="190" hidden="1" customWidth="1"/>
    <col min="6" max="12" width="16.7109375" style="190" hidden="1" customWidth="1"/>
    <col min="13" max="13" width="16.7109375" style="191" hidden="1" customWidth="1"/>
    <col min="14" max="19" width="16.7109375" style="190" hidden="1" customWidth="1"/>
    <col min="20" max="20" width="18.85546875" style="190" hidden="1" customWidth="1"/>
    <col min="21" max="21" width="20.5703125" style="190" hidden="1" customWidth="1"/>
    <col min="22" max="23" width="16.7109375" style="190" hidden="1" customWidth="1"/>
    <col min="24" max="24" width="26.28515625" style="190" hidden="1" customWidth="1"/>
    <col min="25" max="36" width="16.7109375" style="190" hidden="1" customWidth="1"/>
    <col min="37" max="43" width="16.7109375" style="190" customWidth="1"/>
    <col min="44" max="52" width="17.85546875" style="190" customWidth="1"/>
    <col min="53" max="97" width="16.7109375" style="190" customWidth="1"/>
    <col min="98" max="16384" width="9.140625" style="190"/>
  </cols>
  <sheetData>
    <row r="1" spans="1:44" s="12" customFormat="1" ht="18.75" customHeight="1" x14ac:dyDescent="0.2">
      <c r="A1" s="18"/>
      <c r="G1" s="33"/>
      <c r="I1" s="16"/>
      <c r="J1" s="16"/>
      <c r="AR1" s="33" t="s">
        <v>69</v>
      </c>
    </row>
    <row r="2" spans="1:44" s="12" customFormat="1" ht="18.75" customHeight="1" x14ac:dyDescent="0.3">
      <c r="A2" s="18"/>
      <c r="G2" s="15"/>
      <c r="I2" s="16"/>
      <c r="J2" s="16"/>
      <c r="AR2" s="15" t="s">
        <v>10</v>
      </c>
    </row>
    <row r="3" spans="1:44" s="12" customFormat="1" ht="18.75" x14ac:dyDescent="0.3">
      <c r="A3" s="17"/>
      <c r="G3" s="15"/>
      <c r="I3" s="16"/>
      <c r="J3" s="16"/>
      <c r="AR3" s="15" t="s">
        <v>460</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s="12" customFormat="1" ht="18.75" x14ac:dyDescent="0.3">
      <c r="A6" s="17"/>
      <c r="I6" s="16"/>
      <c r="J6" s="16"/>
      <c r="K6" s="15"/>
    </row>
    <row r="7" spans="1:44" s="12" customFormat="1" ht="18.75" x14ac:dyDescent="0.2">
      <c r="A7" s="311" t="s">
        <v>9</v>
      </c>
      <c r="B7" s="311"/>
      <c r="C7" s="311"/>
      <c r="D7" s="311"/>
      <c r="E7" s="311"/>
      <c r="F7" s="311"/>
      <c r="G7" s="311"/>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row>
    <row r="8" spans="1:44" s="12" customFormat="1" ht="18.75" x14ac:dyDescent="0.2">
      <c r="A8" s="187"/>
      <c r="B8" s="187"/>
      <c r="C8" s="187"/>
      <c r="D8" s="187"/>
      <c r="E8" s="187"/>
      <c r="F8" s="187"/>
      <c r="G8" s="187"/>
      <c r="H8" s="187"/>
      <c r="I8" s="187"/>
      <c r="J8" s="187"/>
      <c r="K8" s="187"/>
      <c r="L8" s="128"/>
      <c r="M8" s="128"/>
      <c r="N8" s="128"/>
      <c r="O8" s="128"/>
      <c r="P8" s="128"/>
      <c r="Q8" s="128"/>
      <c r="R8" s="128"/>
      <c r="S8" s="128"/>
      <c r="T8" s="128"/>
      <c r="U8" s="128"/>
      <c r="V8" s="128"/>
      <c r="W8" s="128"/>
      <c r="X8" s="128"/>
      <c r="Y8" s="128"/>
    </row>
    <row r="9" spans="1:44" s="12" customFormat="1" ht="18.75" customHeight="1" x14ac:dyDescent="0.2">
      <c r="A9" s="312" t="str">
        <f>'1. паспорт местоположение'!A9:C9</f>
        <v>АО "Россети Тюмень"</v>
      </c>
      <c r="B9" s="312"/>
      <c r="C9" s="312"/>
      <c r="D9" s="312"/>
      <c r="E9" s="312"/>
      <c r="F9" s="312"/>
      <c r="G9" s="312"/>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12" customFormat="1" ht="18.75" customHeight="1" x14ac:dyDescent="0.2">
      <c r="A10" s="316" t="s">
        <v>8</v>
      </c>
      <c r="B10" s="316"/>
      <c r="C10" s="316"/>
      <c r="D10" s="316"/>
      <c r="E10" s="316"/>
      <c r="F10" s="316"/>
      <c r="G10" s="316"/>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row>
    <row r="11" spans="1:44" s="12" customFormat="1" ht="18.75" x14ac:dyDescent="0.2">
      <c r="A11" s="187"/>
      <c r="B11" s="187"/>
      <c r="C11" s="187"/>
      <c r="D11" s="187"/>
      <c r="E11" s="187"/>
      <c r="F11" s="187"/>
      <c r="G11" s="187"/>
      <c r="H11" s="187"/>
      <c r="I11" s="187"/>
      <c r="J11" s="187"/>
      <c r="K11" s="187"/>
      <c r="L11" s="128"/>
      <c r="M11" s="128"/>
      <c r="N11" s="128"/>
      <c r="O11" s="128"/>
      <c r="P11" s="128"/>
      <c r="Q11" s="128"/>
      <c r="R11" s="128"/>
      <c r="S11" s="128"/>
      <c r="T11" s="128"/>
      <c r="U11" s="128"/>
      <c r="V11" s="128"/>
      <c r="W11" s="128"/>
      <c r="X11" s="128"/>
      <c r="Y11" s="128"/>
    </row>
    <row r="12" spans="1:44" s="12" customFormat="1" ht="18.75" customHeight="1" x14ac:dyDescent="0.2">
      <c r="A12" s="312" t="str">
        <f>'1. паспорт местоположение'!A12:C12</f>
        <v>M_TP1600.PS.0174</v>
      </c>
      <c r="B12" s="312"/>
      <c r="C12" s="312"/>
      <c r="D12" s="312"/>
      <c r="E12" s="312"/>
      <c r="F12" s="312"/>
      <c r="G12" s="312"/>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12" customFormat="1" ht="18.75" customHeight="1" x14ac:dyDescent="0.2">
      <c r="A13" s="316" t="s">
        <v>7</v>
      </c>
      <c r="B13" s="316"/>
      <c r="C13" s="316"/>
      <c r="D13" s="316"/>
      <c r="E13" s="316"/>
      <c r="F13" s="316"/>
      <c r="G13" s="316"/>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34.5" customHeight="1" x14ac:dyDescent="0.2">
      <c r="A15" s="318" t="str">
        <f>'1. паспорт местоположение'!A15:C15</f>
        <v>Реконструкция ПС 110 кВ Гидронамыв (установка шкафа защит и автоматики СВ-110 кВ - 1шт, замена шкафов ДЗО-110 кВ - 2 шт)</v>
      </c>
      <c r="B15" s="318"/>
      <c r="C15" s="318"/>
      <c r="D15" s="318"/>
      <c r="E15" s="318"/>
      <c r="F15" s="318"/>
      <c r="G15" s="318"/>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316" t="s">
        <v>6</v>
      </c>
      <c r="B16" s="316"/>
      <c r="C16" s="316"/>
      <c r="D16" s="316"/>
      <c r="E16" s="316"/>
      <c r="F16" s="316"/>
      <c r="G16" s="316"/>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row>
    <row r="17" spans="1:53"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53" s="3" customFormat="1" ht="15" customHeight="1" x14ac:dyDescent="0.2">
      <c r="A18" s="336" t="s">
        <v>420</v>
      </c>
      <c r="B18" s="336"/>
      <c r="C18" s="336"/>
      <c r="D18" s="336"/>
      <c r="E18" s="336"/>
      <c r="F18" s="336"/>
      <c r="G18" s="336"/>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98"/>
      <c r="B19" s="198"/>
      <c r="C19" s="198"/>
      <c r="D19" s="198"/>
      <c r="E19" s="198"/>
      <c r="F19" s="198"/>
      <c r="G19" s="198"/>
      <c r="H19" s="198"/>
      <c r="I19" s="198"/>
      <c r="J19" s="198"/>
      <c r="K19" s="198"/>
      <c r="T19" s="193"/>
      <c r="U19" s="193"/>
      <c r="V19" s="193"/>
      <c r="W19" s="193"/>
      <c r="X19" s="193"/>
      <c r="Y19" s="193"/>
    </row>
    <row r="20" spans="1:53" ht="15" customHeight="1" x14ac:dyDescent="0.4">
      <c r="A20" s="194"/>
      <c r="C20" s="195"/>
      <c r="D20" s="195"/>
      <c r="E20" s="195"/>
      <c r="F20" s="195"/>
      <c r="G20" s="195"/>
      <c r="H20" s="195"/>
      <c r="I20" s="195"/>
      <c r="J20" s="195"/>
      <c r="K20" s="195"/>
      <c r="L20" s="195"/>
      <c r="M20" s="196"/>
      <c r="N20" s="195"/>
      <c r="O20" s="195"/>
      <c r="P20" s="195"/>
      <c r="Q20" s="195"/>
      <c r="R20" s="195"/>
      <c r="S20" s="195"/>
      <c r="T20" s="195"/>
      <c r="U20" s="197"/>
      <c r="V20" s="197"/>
      <c r="W20" s="197"/>
      <c r="X20" s="197"/>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row>
    <row r="21" spans="1:53" ht="15" customHeight="1" x14ac:dyDescent="0.4">
      <c r="D21" s="194"/>
      <c r="U21" s="192"/>
      <c r="V21" s="192"/>
      <c r="W21" s="192"/>
      <c r="X21" s="192"/>
      <c r="Y21" s="192"/>
    </row>
    <row r="22" spans="1:53" s="204" customFormat="1" ht="14.25" customHeight="1" thickBot="1" x14ac:dyDescent="0.3">
      <c r="A22" s="418" t="s">
        <v>292</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01"/>
      <c r="AN22" s="201"/>
      <c r="AO22" s="202"/>
      <c r="AP22" s="202"/>
      <c r="AQ22" s="202"/>
      <c r="AR22" s="202"/>
      <c r="AS22" s="203"/>
    </row>
    <row r="23" spans="1:53" s="204" customFormat="1" ht="12.75" customHeight="1" x14ac:dyDescent="0.25">
      <c r="A23" s="400" t="s">
        <v>481</v>
      </c>
      <c r="B23" s="401"/>
      <c r="C23" s="401"/>
      <c r="D23" s="401"/>
      <c r="E23" s="401"/>
      <c r="F23" s="401"/>
      <c r="G23" s="401"/>
      <c r="H23" s="401"/>
      <c r="I23" s="401"/>
      <c r="J23" s="401"/>
      <c r="K23" s="401"/>
      <c r="L23" s="401"/>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384"/>
      <c r="AL23" s="384"/>
      <c r="AM23" s="205"/>
      <c r="AN23" s="419" t="s">
        <v>291</v>
      </c>
      <c r="AO23" s="419"/>
      <c r="AP23" s="419"/>
      <c r="AQ23" s="417"/>
      <c r="AR23" s="417"/>
      <c r="AS23" s="203"/>
    </row>
    <row r="24" spans="1:53" s="204" customFormat="1" ht="17.25" customHeight="1" x14ac:dyDescent="0.25">
      <c r="A24" s="372" t="s">
        <v>290</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c r="AL24" s="374"/>
      <c r="AM24" s="205"/>
      <c r="AN24" s="406" t="s">
        <v>289</v>
      </c>
      <c r="AO24" s="408"/>
      <c r="AP24" s="409"/>
      <c r="AQ24" s="406"/>
      <c r="AR24" s="410"/>
      <c r="AS24" s="203"/>
    </row>
    <row r="25" spans="1:53" s="204" customFormat="1" ht="17.25" customHeight="1" x14ac:dyDescent="0.25">
      <c r="A25" s="372" t="s">
        <v>288</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05"/>
      <c r="AN25" s="406" t="s">
        <v>287</v>
      </c>
      <c r="AO25" s="408"/>
      <c r="AP25" s="409"/>
      <c r="AQ25" s="406"/>
      <c r="AR25" s="410"/>
      <c r="AS25" s="203"/>
    </row>
    <row r="26" spans="1:53" s="204" customFormat="1" ht="27.75" customHeight="1" thickBot="1" x14ac:dyDescent="0.3">
      <c r="A26" s="411" t="s">
        <v>286</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3"/>
      <c r="AK26" s="390"/>
      <c r="AL26" s="390"/>
      <c r="AM26" s="205"/>
      <c r="AN26" s="414" t="s">
        <v>482</v>
      </c>
      <c r="AO26" s="415"/>
      <c r="AP26" s="416"/>
      <c r="AQ26" s="406"/>
      <c r="AR26" s="410"/>
      <c r="AS26" s="203"/>
    </row>
    <row r="27" spans="1:53" s="204" customFormat="1" ht="17.25" customHeight="1" x14ac:dyDescent="0.25">
      <c r="A27" s="402" t="s">
        <v>285</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384"/>
      <c r="AL27" s="384"/>
      <c r="AM27" s="205"/>
      <c r="AN27" s="374"/>
      <c r="AO27" s="405"/>
      <c r="AP27" s="405"/>
      <c r="AQ27" s="406"/>
      <c r="AR27" s="407"/>
      <c r="AS27" s="203"/>
    </row>
    <row r="28" spans="1:53" s="204" customFormat="1" ht="17.25" customHeight="1" x14ac:dyDescent="0.25">
      <c r="A28" s="372" t="s">
        <v>483</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4"/>
      <c r="AL28" s="374"/>
      <c r="AM28" s="205"/>
      <c r="AS28" s="203"/>
    </row>
    <row r="29" spans="1:53" s="204" customFormat="1" ht="17.25" customHeight="1" x14ac:dyDescent="0.25">
      <c r="A29" s="372" t="s">
        <v>284</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4"/>
      <c r="AL29" s="374"/>
      <c r="AM29" s="205"/>
      <c r="AN29" s="205"/>
      <c r="AO29" s="206"/>
      <c r="AP29" s="206"/>
      <c r="AQ29" s="206"/>
      <c r="AR29" s="206"/>
      <c r="AS29" s="203"/>
    </row>
    <row r="30" spans="1:53" s="204" customFormat="1" ht="17.25" customHeight="1" x14ac:dyDescent="0.25">
      <c r="A30" s="372" t="s">
        <v>263</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05"/>
      <c r="AN30" s="205"/>
      <c r="AO30" s="205"/>
      <c r="AP30" s="205"/>
      <c r="AQ30" s="205"/>
      <c r="AR30" s="205"/>
      <c r="AS30" s="203"/>
    </row>
    <row r="31" spans="1:53" s="204" customFormat="1" ht="17.25" customHeight="1" x14ac:dyDescent="0.25">
      <c r="A31" s="372" t="s">
        <v>283</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93"/>
      <c r="AL31" s="393"/>
      <c r="AM31" s="205"/>
      <c r="AN31" s="205"/>
      <c r="AO31" s="205"/>
      <c r="AP31" s="205"/>
      <c r="AQ31" s="205"/>
      <c r="AR31" s="205"/>
      <c r="AS31" s="203"/>
    </row>
    <row r="32" spans="1:53" s="204" customFormat="1" ht="17.25" customHeight="1" x14ac:dyDescent="0.25">
      <c r="A32" s="372" t="s">
        <v>282</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05"/>
      <c r="AN32" s="205"/>
      <c r="AO32" s="205"/>
      <c r="AP32" s="205"/>
      <c r="AQ32" s="205"/>
      <c r="AR32" s="205"/>
      <c r="AS32" s="203"/>
    </row>
    <row r="33" spans="1:45" s="204" customFormat="1" ht="17.25" customHeight="1" x14ac:dyDescent="0.25">
      <c r="A33" s="372"/>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74"/>
      <c r="AL33" s="374"/>
      <c r="AM33" s="205"/>
      <c r="AN33" s="205"/>
      <c r="AO33" s="205"/>
      <c r="AP33" s="205"/>
      <c r="AQ33" s="205"/>
      <c r="AR33" s="205"/>
      <c r="AS33" s="203"/>
    </row>
    <row r="34" spans="1:45" s="204" customFormat="1" ht="17.25" customHeight="1" thickBot="1" x14ac:dyDescent="0.3">
      <c r="A34" s="388" t="s">
        <v>256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05"/>
      <c r="AN34" s="205"/>
      <c r="AO34" s="205"/>
      <c r="AP34" s="205"/>
      <c r="AQ34" s="205"/>
      <c r="AR34" s="205"/>
      <c r="AS34" s="203"/>
    </row>
    <row r="35" spans="1:45" s="204" customFormat="1" ht="17.25" customHeight="1"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384"/>
      <c r="AL35" s="384"/>
      <c r="AM35" s="205"/>
      <c r="AN35" s="205"/>
      <c r="AO35" s="205"/>
      <c r="AP35" s="205"/>
      <c r="AQ35" s="205"/>
      <c r="AR35" s="205"/>
      <c r="AS35" s="203"/>
    </row>
    <row r="36" spans="1:45" s="204" customFormat="1" ht="17.25" customHeight="1" x14ac:dyDescent="0.25">
      <c r="A36" s="372" t="s">
        <v>281</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05"/>
      <c r="AN36" s="205"/>
      <c r="AO36" s="205"/>
      <c r="AP36" s="205"/>
      <c r="AQ36" s="205"/>
      <c r="AR36" s="205"/>
      <c r="AS36" s="203"/>
    </row>
    <row r="37" spans="1:45" s="204" customFormat="1" ht="17.25" customHeight="1" thickBot="1" x14ac:dyDescent="0.3">
      <c r="A37" s="388" t="s">
        <v>280</v>
      </c>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205"/>
      <c r="AN37" s="205"/>
      <c r="AO37" s="205"/>
      <c r="AP37" s="205"/>
      <c r="AQ37" s="205"/>
      <c r="AR37" s="205"/>
      <c r="AS37" s="203"/>
    </row>
    <row r="38" spans="1:45" s="204" customFormat="1" ht="17.25" customHeight="1" x14ac:dyDescent="0.25">
      <c r="A38" s="400" t="s">
        <v>484</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384"/>
      <c r="AL38" s="384"/>
      <c r="AM38" s="205"/>
      <c r="AN38" s="205"/>
      <c r="AO38" s="205"/>
      <c r="AP38" s="205"/>
      <c r="AQ38" s="205"/>
      <c r="AR38" s="205"/>
      <c r="AS38" s="203"/>
    </row>
    <row r="39" spans="1:45" s="204" customFormat="1" ht="17.25" customHeight="1" x14ac:dyDescent="0.25">
      <c r="A39" s="372" t="s">
        <v>279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05"/>
      <c r="AN39" s="205"/>
      <c r="AO39" s="205"/>
      <c r="AP39" s="205"/>
      <c r="AQ39" s="205"/>
      <c r="AR39" s="205"/>
      <c r="AS39" s="203"/>
    </row>
    <row r="40" spans="1:45" s="204" customFormat="1" ht="17.25" customHeight="1" x14ac:dyDescent="0.25">
      <c r="A40" s="372" t="s">
        <v>278</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05"/>
      <c r="AN40" s="205"/>
      <c r="AO40" s="205"/>
      <c r="AP40" s="205"/>
      <c r="AQ40" s="205"/>
      <c r="AR40" s="205"/>
      <c r="AS40" s="203"/>
    </row>
    <row r="41" spans="1:45" s="204" customFormat="1" ht="17.25" customHeight="1" x14ac:dyDescent="0.25">
      <c r="A41" s="372" t="s">
        <v>277</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05"/>
      <c r="AN41" s="205"/>
      <c r="AO41" s="205"/>
      <c r="AP41" s="205"/>
      <c r="AQ41" s="205"/>
      <c r="AR41" s="205"/>
      <c r="AS41" s="203"/>
    </row>
    <row r="42" spans="1:45" s="204" customFormat="1" ht="17.25" customHeight="1" x14ac:dyDescent="0.25">
      <c r="A42" s="372" t="s">
        <v>276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05"/>
      <c r="AN42" s="205"/>
      <c r="AO42" s="205"/>
      <c r="AP42" s="205"/>
      <c r="AQ42" s="205"/>
      <c r="AR42" s="205"/>
      <c r="AS42" s="203"/>
    </row>
    <row r="43" spans="1:45" s="204" customFormat="1" ht="17.25" customHeight="1" x14ac:dyDescent="0.25">
      <c r="A43" s="372" t="s">
        <v>275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05"/>
      <c r="AN43" s="205"/>
      <c r="AO43" s="205"/>
      <c r="AP43" s="205"/>
      <c r="AQ43" s="205"/>
      <c r="AR43" s="205"/>
      <c r="AS43" s="203"/>
    </row>
    <row r="44" spans="1:45" s="204" customFormat="1" ht="17.25" customHeight="1" thickBot="1" x14ac:dyDescent="0.3">
      <c r="A44" s="394" t="s">
        <v>485</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05"/>
      <c r="AN44" s="205"/>
      <c r="AO44" s="205"/>
      <c r="AP44" s="205"/>
      <c r="AQ44" s="205"/>
      <c r="AR44" s="205"/>
      <c r="AS44" s="203"/>
    </row>
    <row r="45" spans="1:45" s="204" customFormat="1" ht="24" customHeight="1" x14ac:dyDescent="0.25">
      <c r="A45" s="397" t="s">
        <v>274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9"/>
      <c r="AK45" s="384" t="s">
        <v>4</v>
      </c>
      <c r="AL45" s="384"/>
      <c r="AM45" s="384" t="s">
        <v>486</v>
      </c>
      <c r="AN45" s="384"/>
      <c r="AO45" s="207" t="s">
        <v>487</v>
      </c>
      <c r="AP45" s="207" t="s">
        <v>488</v>
      </c>
      <c r="AQ45" s="203"/>
    </row>
    <row r="46" spans="1:45" s="204" customFormat="1" ht="12" customHeight="1" x14ac:dyDescent="0.25">
      <c r="A46" s="372" t="s">
        <v>273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374"/>
      <c r="AN46" s="374"/>
      <c r="AO46" s="208"/>
      <c r="AP46" s="208"/>
      <c r="AQ46" s="203"/>
    </row>
    <row r="47" spans="1:45" s="204" customFormat="1" ht="12" customHeight="1" x14ac:dyDescent="0.25">
      <c r="A47" s="372" t="s">
        <v>272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3"/>
      <c r="AK47" s="374"/>
      <c r="AL47" s="374"/>
      <c r="AM47" s="374"/>
      <c r="AN47" s="374"/>
      <c r="AO47" s="208"/>
      <c r="AP47" s="208"/>
      <c r="AQ47" s="203"/>
    </row>
    <row r="48" spans="1:45" s="204" customFormat="1" ht="12" customHeight="1" thickBot="1" x14ac:dyDescent="0.3">
      <c r="A48" s="388" t="s">
        <v>489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09"/>
      <c r="AP48" s="209"/>
      <c r="AQ48" s="203"/>
    </row>
    <row r="49" spans="1:43" s="204" customFormat="1" ht="6.75" customHeight="1" thickBot="1" x14ac:dyDescent="0.3">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c r="AA49" s="210"/>
      <c r="AB49" s="210"/>
      <c r="AC49" s="210"/>
      <c r="AD49" s="210"/>
      <c r="AE49" s="210"/>
      <c r="AF49" s="210"/>
      <c r="AG49" s="210"/>
      <c r="AH49" s="210"/>
      <c r="AI49" s="210"/>
      <c r="AJ49" s="210"/>
      <c r="AK49" s="210"/>
      <c r="AL49" s="210"/>
      <c r="AM49" s="211"/>
      <c r="AN49" s="211"/>
      <c r="AO49" s="212"/>
      <c r="AP49" s="212"/>
      <c r="AQ49" s="213"/>
    </row>
    <row r="50" spans="1:43" s="204" customFormat="1" ht="24" customHeight="1" x14ac:dyDescent="0.25">
      <c r="A50" s="382" t="s">
        <v>271</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t="s">
        <v>4</v>
      </c>
      <c r="AL50" s="384"/>
      <c r="AM50" s="384" t="s">
        <v>486</v>
      </c>
      <c r="AN50" s="384"/>
      <c r="AO50" s="207" t="s">
        <v>487</v>
      </c>
      <c r="AP50" s="207" t="s">
        <v>488</v>
      </c>
      <c r="AQ50" s="203"/>
    </row>
    <row r="51" spans="1:43" s="204" customFormat="1" ht="11.25" customHeight="1" x14ac:dyDescent="0.25">
      <c r="A51" s="391" t="s">
        <v>270</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c r="AL51" s="393"/>
      <c r="AM51" s="393"/>
      <c r="AN51" s="393"/>
      <c r="AO51" s="214"/>
      <c r="AP51" s="214"/>
      <c r="AQ51" s="203"/>
    </row>
    <row r="52" spans="1:43" s="204" customFormat="1" ht="12" customHeight="1" x14ac:dyDescent="0.25">
      <c r="A52" s="372" t="s">
        <v>269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c r="AL52" s="374"/>
      <c r="AM52" s="374"/>
      <c r="AN52" s="374"/>
      <c r="AO52" s="208"/>
      <c r="AP52" s="208"/>
      <c r="AQ52" s="203"/>
    </row>
    <row r="53" spans="1:43" s="204" customFormat="1" ht="12" customHeight="1" x14ac:dyDescent="0.25">
      <c r="A53" s="372" t="s">
        <v>268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08"/>
      <c r="AP53" s="208"/>
      <c r="AQ53" s="203"/>
    </row>
    <row r="54" spans="1:43" s="204" customFormat="1" ht="12" customHeight="1" thickBot="1" x14ac:dyDescent="0.3">
      <c r="A54" s="388" t="s">
        <v>267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09"/>
      <c r="AP54" s="209"/>
      <c r="AQ54" s="203"/>
    </row>
    <row r="55" spans="1:43" s="204" customFormat="1" ht="6" customHeight="1" thickBot="1" x14ac:dyDescent="0.3">
      <c r="A55" s="215"/>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05"/>
      <c r="AN55" s="205"/>
      <c r="AO55" s="216"/>
      <c r="AP55" s="216"/>
      <c r="AQ55" s="201"/>
    </row>
    <row r="56" spans="1:43" s="204" customFormat="1" ht="24" customHeight="1" x14ac:dyDescent="0.25">
      <c r="A56" s="382" t="s">
        <v>490</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t="s">
        <v>4</v>
      </c>
      <c r="AL56" s="384"/>
      <c r="AM56" s="384" t="s">
        <v>486</v>
      </c>
      <c r="AN56" s="384"/>
      <c r="AO56" s="207" t="s">
        <v>487</v>
      </c>
      <c r="AP56" s="207" t="s">
        <v>488</v>
      </c>
      <c r="AQ56" s="203"/>
    </row>
    <row r="57" spans="1:43" s="204" customFormat="1" ht="12.75" customHeight="1" x14ac:dyDescent="0.25">
      <c r="A57" s="385" t="s">
        <v>266</v>
      </c>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7"/>
      <c r="AL57" s="387"/>
      <c r="AM57" s="387"/>
      <c r="AN57" s="387"/>
      <c r="AO57" s="217"/>
      <c r="AP57" s="217"/>
      <c r="AQ57" s="218"/>
    </row>
    <row r="58" spans="1:43" s="204" customFormat="1" ht="12" customHeight="1" x14ac:dyDescent="0.25">
      <c r="A58" s="372" t="s">
        <v>265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c r="AL58" s="374"/>
      <c r="AM58" s="374"/>
      <c r="AN58" s="374"/>
      <c r="AO58" s="208"/>
      <c r="AP58" s="208"/>
      <c r="AQ58" s="203"/>
    </row>
    <row r="59" spans="1:43" s="204" customFormat="1" ht="12" customHeight="1" x14ac:dyDescent="0.25">
      <c r="A59" s="372" t="s">
        <v>264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08"/>
      <c r="AP59" s="208"/>
      <c r="AQ59" s="203"/>
    </row>
    <row r="60" spans="1:43" s="204" customFormat="1" ht="12" customHeight="1" x14ac:dyDescent="0.25">
      <c r="A60" s="372" t="s">
        <v>263</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08"/>
      <c r="AP60" s="208"/>
      <c r="AQ60" s="203"/>
    </row>
    <row r="61" spans="1:43" s="204" customFormat="1" ht="9.75" customHeight="1" x14ac:dyDescent="0.25">
      <c r="A61" s="372"/>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08"/>
      <c r="AP61" s="208"/>
      <c r="AQ61" s="203"/>
    </row>
    <row r="62" spans="1:43" s="204" customFormat="1" ht="9.75" customHeight="1" x14ac:dyDescent="0.25">
      <c r="A62" s="372"/>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08"/>
      <c r="AP62" s="208"/>
      <c r="AQ62" s="203"/>
    </row>
    <row r="63" spans="1:43" s="204" customFormat="1" ht="12" customHeight="1" x14ac:dyDescent="0.25">
      <c r="A63" s="372" t="s">
        <v>262</v>
      </c>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08"/>
      <c r="AP63" s="208"/>
      <c r="AQ63" s="203"/>
    </row>
    <row r="64" spans="1:43" s="204" customFormat="1" ht="27.75" customHeight="1" x14ac:dyDescent="0.25">
      <c r="A64" s="367" t="s">
        <v>491</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9"/>
      <c r="AK64" s="370"/>
      <c r="AL64" s="370"/>
      <c r="AM64" s="370"/>
      <c r="AN64" s="370"/>
      <c r="AO64" s="219"/>
      <c r="AP64" s="219"/>
      <c r="AQ64" s="218"/>
    </row>
    <row r="65" spans="1:43" s="204" customFormat="1" ht="11.25" customHeight="1" x14ac:dyDescent="0.25">
      <c r="A65" s="372" t="s">
        <v>258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08"/>
      <c r="AP65" s="208"/>
      <c r="AQ65" s="203"/>
    </row>
    <row r="66" spans="1:43" s="204" customFormat="1" ht="25.5" customHeight="1" x14ac:dyDescent="0.25">
      <c r="A66" s="367" t="s">
        <v>492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19"/>
      <c r="AP66" s="219"/>
      <c r="AQ66" s="218"/>
    </row>
    <row r="67" spans="1:43" s="204" customFormat="1" ht="12" customHeight="1" x14ac:dyDescent="0.25">
      <c r="A67" s="372" t="s">
        <v>257</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08"/>
      <c r="AP67" s="208"/>
      <c r="AQ67" s="203"/>
    </row>
    <row r="68" spans="1:43" s="204" customFormat="1" ht="12.75" customHeight="1" x14ac:dyDescent="0.25">
      <c r="A68" s="376" t="s">
        <v>261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70"/>
      <c r="AL68" s="370"/>
      <c r="AM68" s="370"/>
      <c r="AN68" s="370"/>
      <c r="AO68" s="219"/>
      <c r="AP68" s="219"/>
      <c r="AQ68" s="218"/>
    </row>
    <row r="69" spans="1:43" s="204" customFormat="1" ht="12" customHeight="1" x14ac:dyDescent="0.25">
      <c r="A69" s="372" t="s">
        <v>256</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08"/>
      <c r="AP69" s="208"/>
      <c r="AQ69" s="203"/>
    </row>
    <row r="70" spans="1:43" s="204" customFormat="1" ht="12.75" customHeight="1" thickBot="1" x14ac:dyDescent="0.3">
      <c r="A70" s="378" t="s">
        <v>260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80"/>
      <c r="AK70" s="381"/>
      <c r="AL70" s="381"/>
      <c r="AM70" s="381"/>
      <c r="AN70" s="381"/>
      <c r="AO70" s="220"/>
      <c r="AP70" s="220"/>
      <c r="AQ70" s="218"/>
    </row>
    <row r="71" spans="1:43" s="204" customFormat="1" ht="7.5" customHeight="1" thickBot="1" x14ac:dyDescent="0.3">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c r="AD71" s="215"/>
      <c r="AE71" s="215"/>
      <c r="AF71" s="215"/>
      <c r="AG71" s="215"/>
      <c r="AH71" s="215"/>
      <c r="AI71" s="215"/>
      <c r="AJ71" s="215"/>
      <c r="AK71" s="215"/>
      <c r="AL71" s="215"/>
      <c r="AM71" s="205"/>
      <c r="AN71" s="205"/>
      <c r="AO71" s="216"/>
      <c r="AP71" s="216"/>
      <c r="AQ71" s="201"/>
    </row>
    <row r="72" spans="1:43" s="204" customFormat="1" ht="25.5" customHeight="1" x14ac:dyDescent="0.25">
      <c r="A72" s="382" t="s">
        <v>259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4" t="s">
        <v>4</v>
      </c>
      <c r="AL72" s="384"/>
      <c r="AM72" s="384" t="s">
        <v>486</v>
      </c>
      <c r="AN72" s="384"/>
      <c r="AO72" s="207" t="s">
        <v>487</v>
      </c>
      <c r="AP72" s="207" t="s">
        <v>488</v>
      </c>
      <c r="AQ72" s="203"/>
    </row>
    <row r="73" spans="1:43" s="204" customFormat="1" ht="25.5" customHeight="1" x14ac:dyDescent="0.25">
      <c r="A73" s="367" t="s">
        <v>492</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9"/>
      <c r="AK73" s="370"/>
      <c r="AL73" s="370"/>
      <c r="AM73" s="371"/>
      <c r="AN73" s="371"/>
      <c r="AO73" s="221"/>
      <c r="AP73" s="221"/>
      <c r="AQ73" s="218"/>
    </row>
    <row r="74" spans="1:43" s="204" customFormat="1" ht="12" customHeight="1" x14ac:dyDescent="0.25">
      <c r="A74" s="372" t="s">
        <v>258</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c r="AL74" s="374"/>
      <c r="AM74" s="375"/>
      <c r="AN74" s="375"/>
      <c r="AO74" s="222"/>
      <c r="AP74" s="222"/>
      <c r="AQ74" s="203"/>
    </row>
    <row r="75" spans="1:43" s="204" customFormat="1" ht="12" customHeight="1" x14ac:dyDescent="0.25">
      <c r="A75" s="372" t="s">
        <v>257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3"/>
      <c r="AK75" s="374"/>
      <c r="AL75" s="374"/>
      <c r="AM75" s="375"/>
      <c r="AN75" s="375"/>
      <c r="AO75" s="222"/>
      <c r="AP75" s="222"/>
      <c r="AQ75" s="203"/>
    </row>
    <row r="76" spans="1:43" s="204" customFormat="1" ht="12" customHeight="1" x14ac:dyDescent="0.25">
      <c r="A76" s="372" t="s">
        <v>256</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22"/>
      <c r="AP76" s="222"/>
      <c r="AQ76" s="203"/>
    </row>
    <row r="77" spans="1:43" s="204" customFormat="1" ht="12" customHeight="1" x14ac:dyDescent="0.25">
      <c r="A77" s="372" t="s">
        <v>255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22"/>
      <c r="AP77" s="222"/>
      <c r="AQ77" s="203"/>
    </row>
    <row r="78" spans="1:43" s="204" customFormat="1" ht="12" customHeight="1" x14ac:dyDescent="0.25">
      <c r="A78" s="372" t="s">
        <v>254</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22"/>
      <c r="AP78" s="222"/>
      <c r="AQ78" s="203"/>
    </row>
    <row r="79" spans="1:43" s="204" customFormat="1" ht="12.75" customHeight="1" x14ac:dyDescent="0.25">
      <c r="A79" s="372" t="s">
        <v>253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22"/>
      <c r="AP79" s="222"/>
      <c r="AQ79" s="203"/>
    </row>
    <row r="80" spans="1:43" s="204" customFormat="1" ht="12.75" customHeight="1" x14ac:dyDescent="0.25">
      <c r="A80" s="372" t="s">
        <v>252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22"/>
      <c r="AP80" s="222"/>
      <c r="AQ80" s="203"/>
    </row>
    <row r="81" spans="1:45" s="204" customFormat="1" ht="12" customHeight="1" x14ac:dyDescent="0.25">
      <c r="A81" s="376" t="s">
        <v>251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0"/>
      <c r="AL81" s="370"/>
      <c r="AM81" s="371"/>
      <c r="AN81" s="371"/>
      <c r="AO81" s="221"/>
      <c r="AP81" s="221"/>
      <c r="AQ81" s="218"/>
    </row>
    <row r="82" spans="1:45" s="204" customFormat="1" ht="12" customHeight="1" x14ac:dyDescent="0.25">
      <c r="A82" s="376" t="s">
        <v>493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0"/>
      <c r="AL82" s="370"/>
      <c r="AM82" s="371"/>
      <c r="AN82" s="371"/>
      <c r="AO82" s="221"/>
      <c r="AP82" s="221"/>
      <c r="AQ82" s="218"/>
    </row>
    <row r="83" spans="1:45" s="204" customFormat="1" ht="12" customHeight="1" x14ac:dyDescent="0.25">
      <c r="A83" s="372" t="s">
        <v>250</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4"/>
      <c r="AL83" s="374"/>
      <c r="AM83" s="375"/>
      <c r="AN83" s="375"/>
      <c r="AO83" s="222"/>
      <c r="AP83" s="222"/>
      <c r="AQ83" s="201"/>
    </row>
    <row r="84" spans="1:45" s="204" customFormat="1" ht="27.75" customHeight="1" x14ac:dyDescent="0.25">
      <c r="A84" s="367" t="s">
        <v>494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9"/>
      <c r="AK84" s="370"/>
      <c r="AL84" s="370"/>
      <c r="AM84" s="371"/>
      <c r="AN84" s="371"/>
      <c r="AO84" s="221"/>
      <c r="AP84" s="221"/>
      <c r="AQ84" s="218"/>
    </row>
    <row r="85" spans="1:45" s="204" customFormat="1" ht="15" x14ac:dyDescent="0.25">
      <c r="A85" s="367" t="s">
        <v>495</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9"/>
      <c r="AK85" s="370"/>
      <c r="AL85" s="370"/>
      <c r="AM85" s="371"/>
      <c r="AN85" s="371"/>
      <c r="AO85" s="221"/>
      <c r="AP85" s="221"/>
      <c r="AQ85" s="218"/>
    </row>
    <row r="86" spans="1:45" s="204" customFormat="1" ht="14.25" customHeight="1" x14ac:dyDescent="0.25">
      <c r="A86" s="356" t="s">
        <v>496</v>
      </c>
      <c r="B86" s="357"/>
      <c r="C86" s="357"/>
      <c r="D86" s="358"/>
      <c r="E86" s="223"/>
      <c r="F86" s="223"/>
      <c r="G86" s="223"/>
      <c r="H86" s="223"/>
      <c r="I86" s="223"/>
      <c r="J86" s="223"/>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359"/>
      <c r="AL86" s="360"/>
      <c r="AM86" s="361"/>
      <c r="AN86" s="362"/>
      <c r="AO86" s="221"/>
      <c r="AP86" s="221"/>
      <c r="AQ86" s="218"/>
    </row>
    <row r="87" spans="1:45" s="204" customFormat="1" ht="15" x14ac:dyDescent="0.25">
      <c r="A87" s="356" t="s">
        <v>497</v>
      </c>
      <c r="B87" s="357"/>
      <c r="C87" s="357"/>
      <c r="D87" s="358"/>
      <c r="E87" s="223"/>
      <c r="F87" s="223"/>
      <c r="G87" s="223"/>
      <c r="H87" s="223"/>
      <c r="I87" s="223"/>
      <c r="J87" s="223"/>
      <c r="K87" s="223"/>
      <c r="L87" s="223"/>
      <c r="M87" s="223"/>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359"/>
      <c r="AL87" s="360"/>
      <c r="AM87" s="361"/>
      <c r="AN87" s="362"/>
      <c r="AO87" s="221"/>
      <c r="AP87" s="221"/>
      <c r="AQ87" s="201"/>
    </row>
    <row r="88" spans="1:45" s="204" customFormat="1" ht="12" customHeight="1" thickBot="1" x14ac:dyDescent="0.3">
      <c r="A88" s="224" t="s">
        <v>498</v>
      </c>
      <c r="B88" s="225"/>
      <c r="C88" s="225"/>
      <c r="D88" s="225"/>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63"/>
      <c r="AL88" s="364"/>
      <c r="AM88" s="365"/>
      <c r="AN88" s="366"/>
      <c r="AO88" s="226"/>
      <c r="AP88" s="226"/>
      <c r="AQ88" s="203"/>
    </row>
    <row r="89" spans="1:45" s="204" customFormat="1" ht="3" customHeight="1"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27"/>
    </row>
    <row r="90" spans="1:45" s="204" customFormat="1" ht="13.5" customHeight="1" x14ac:dyDescent="0.25">
      <c r="A90" s="205" t="s">
        <v>499</v>
      </c>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27"/>
    </row>
    <row r="91" spans="1:45" s="204" customFormat="1" ht="13.5" customHeight="1" x14ac:dyDescent="0.25">
      <c r="A91" s="228" t="s">
        <v>500</v>
      </c>
      <c r="B91" s="229"/>
      <c r="C91" s="230"/>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7"/>
      <c r="AQ91" s="227"/>
      <c r="AR91" s="227"/>
      <c r="AS91" s="227"/>
    </row>
    <row r="92" spans="1:45" s="204" customFormat="1" ht="11.25" customHeight="1" x14ac:dyDescent="0.25">
      <c r="A92" s="228" t="s">
        <v>501</v>
      </c>
      <c r="B92" s="229"/>
      <c r="C92" s="230"/>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7"/>
      <c r="AQ92" s="227"/>
      <c r="AR92" s="227"/>
      <c r="AS92" s="201"/>
    </row>
    <row r="93" spans="1:45" s="204" customFormat="1" ht="15" x14ac:dyDescent="0.25">
      <c r="A93" s="228" t="s">
        <v>502</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01"/>
    </row>
    <row r="94" spans="1:45" s="204" customFormat="1" ht="15" x14ac:dyDescent="0.25">
      <c r="A94" s="205" t="s">
        <v>503</v>
      </c>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1"/>
      <c r="AQ94" s="201"/>
      <c r="AR94" s="201"/>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40" zoomScale="55" zoomScaleNormal="55" workbookViewId="0">
      <selection activeCell="C54" sqref="C54:F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3" t="s">
        <v>69</v>
      </c>
    </row>
    <row r="2" spans="1:42" ht="18.75" x14ac:dyDescent="0.3">
      <c r="J2" s="15" t="s">
        <v>10</v>
      </c>
    </row>
    <row r="3" spans="1:42" ht="18.75" x14ac:dyDescent="0.3">
      <c r="J3" s="15" t="s">
        <v>68</v>
      </c>
    </row>
    <row r="4" spans="1:42" ht="18.75" x14ac:dyDescent="0.3">
      <c r="I4" s="15"/>
    </row>
    <row r="5" spans="1:42" x14ac:dyDescent="0.25">
      <c r="A5" s="303" t="str">
        <f>'1. паспорт местоположение'!A5:C5</f>
        <v>Год раскрытия информации: 2023 год</v>
      </c>
      <c r="B5" s="303"/>
      <c r="C5" s="303"/>
      <c r="D5" s="303"/>
      <c r="E5" s="303"/>
      <c r="F5" s="303"/>
      <c r="G5" s="303"/>
      <c r="H5" s="303"/>
      <c r="I5" s="303"/>
      <c r="J5" s="303"/>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15"/>
    </row>
    <row r="7" spans="1:42" ht="18.75" x14ac:dyDescent="0.25">
      <c r="A7" s="311" t="s">
        <v>9</v>
      </c>
      <c r="B7" s="311"/>
      <c r="C7" s="311"/>
      <c r="D7" s="311"/>
      <c r="E7" s="311"/>
      <c r="F7" s="311"/>
      <c r="G7" s="311"/>
      <c r="H7" s="311"/>
      <c r="I7" s="311"/>
      <c r="J7" s="311"/>
    </row>
    <row r="8" spans="1:42" ht="18.75" x14ac:dyDescent="0.25">
      <c r="A8" s="311"/>
      <c r="B8" s="311"/>
      <c r="C8" s="311"/>
      <c r="D8" s="311"/>
      <c r="E8" s="311"/>
      <c r="F8" s="311"/>
      <c r="G8" s="311"/>
      <c r="H8" s="311"/>
      <c r="I8" s="311"/>
      <c r="J8" s="311"/>
    </row>
    <row r="9" spans="1:42" x14ac:dyDescent="0.25">
      <c r="A9" s="312" t="str">
        <f>'1. паспорт местоположение'!A9:C9</f>
        <v>АО "Россети Тюмень"</v>
      </c>
      <c r="B9" s="312"/>
      <c r="C9" s="312"/>
      <c r="D9" s="312"/>
      <c r="E9" s="312"/>
      <c r="F9" s="312"/>
      <c r="G9" s="312"/>
      <c r="H9" s="312"/>
      <c r="I9" s="312"/>
      <c r="J9" s="312"/>
    </row>
    <row r="10" spans="1:42" x14ac:dyDescent="0.25">
      <c r="A10" s="316" t="s">
        <v>8</v>
      </c>
      <c r="B10" s="316"/>
      <c r="C10" s="316"/>
      <c r="D10" s="316"/>
      <c r="E10" s="316"/>
      <c r="F10" s="316"/>
      <c r="G10" s="316"/>
      <c r="H10" s="316"/>
      <c r="I10" s="316"/>
      <c r="J10" s="316"/>
    </row>
    <row r="11" spans="1:42" ht="18.75" x14ac:dyDescent="0.25">
      <c r="A11" s="311"/>
      <c r="B11" s="311"/>
      <c r="C11" s="311"/>
      <c r="D11" s="311"/>
      <c r="E11" s="311"/>
      <c r="F11" s="311"/>
      <c r="G11" s="311"/>
      <c r="H11" s="311"/>
      <c r="I11" s="311"/>
      <c r="J11" s="311"/>
    </row>
    <row r="12" spans="1:42" x14ac:dyDescent="0.25">
      <c r="A12" s="312" t="str">
        <f>'1. паспорт местоположение'!A12:C12</f>
        <v>M_TP1600.PS.0174</v>
      </c>
      <c r="B12" s="312"/>
      <c r="C12" s="312"/>
      <c r="D12" s="312"/>
      <c r="E12" s="312"/>
      <c r="F12" s="312"/>
      <c r="G12" s="312"/>
      <c r="H12" s="312"/>
      <c r="I12" s="312"/>
      <c r="J12" s="312"/>
    </row>
    <row r="13" spans="1:42" x14ac:dyDescent="0.25">
      <c r="A13" s="316" t="s">
        <v>7</v>
      </c>
      <c r="B13" s="316"/>
      <c r="C13" s="316"/>
      <c r="D13" s="316"/>
      <c r="E13" s="316"/>
      <c r="F13" s="316"/>
      <c r="G13" s="316"/>
      <c r="H13" s="316"/>
      <c r="I13" s="316"/>
      <c r="J13" s="316"/>
    </row>
    <row r="14" spans="1:42" ht="18.75" x14ac:dyDescent="0.25">
      <c r="A14" s="317"/>
      <c r="B14" s="317"/>
      <c r="C14" s="317"/>
      <c r="D14" s="317"/>
      <c r="E14" s="317"/>
      <c r="F14" s="317"/>
      <c r="G14" s="317"/>
      <c r="H14" s="317"/>
      <c r="I14" s="317"/>
      <c r="J14" s="317"/>
    </row>
    <row r="15" spans="1:42" ht="33.75" customHeight="1" x14ac:dyDescent="0.25">
      <c r="A15" s="318" t="str">
        <f>'1. паспорт местоположение'!A15:C15</f>
        <v>Реконструкция ПС 110 кВ Гидронамыв (установка шкафа защит и автоматики СВ-110 кВ - 1шт, замена шкафов ДЗО-110 кВ - 2 шт)</v>
      </c>
      <c r="B15" s="318"/>
      <c r="C15" s="318"/>
      <c r="D15" s="318"/>
      <c r="E15" s="318"/>
      <c r="F15" s="318"/>
      <c r="G15" s="318"/>
      <c r="H15" s="318"/>
      <c r="I15" s="318"/>
      <c r="J15" s="318"/>
    </row>
    <row r="16" spans="1:42" x14ac:dyDescent="0.25">
      <c r="A16" s="316" t="s">
        <v>6</v>
      </c>
      <c r="B16" s="316"/>
      <c r="C16" s="316"/>
      <c r="D16" s="316"/>
      <c r="E16" s="316"/>
      <c r="F16" s="316"/>
      <c r="G16" s="316"/>
      <c r="H16" s="316"/>
      <c r="I16" s="316"/>
      <c r="J16" s="316"/>
    </row>
    <row r="17" spans="1:10" ht="15.75" customHeight="1" x14ac:dyDescent="0.25">
      <c r="J17" s="180"/>
    </row>
    <row r="18" spans="1:10" x14ac:dyDescent="0.25">
      <c r="I18" s="67"/>
    </row>
    <row r="19" spans="1:10" ht="15.75" customHeight="1" x14ac:dyDescent="0.25">
      <c r="A19" s="429" t="s">
        <v>421</v>
      </c>
      <c r="B19" s="429"/>
      <c r="C19" s="429"/>
      <c r="D19" s="429"/>
      <c r="E19" s="429"/>
      <c r="F19" s="429"/>
      <c r="G19" s="429"/>
      <c r="H19" s="429"/>
      <c r="I19" s="429"/>
      <c r="J19" s="429"/>
    </row>
    <row r="20" spans="1:10" x14ac:dyDescent="0.25">
      <c r="A20" s="181"/>
      <c r="B20" s="181"/>
      <c r="C20" s="66"/>
      <c r="D20" s="66"/>
      <c r="E20" s="60"/>
      <c r="F20" s="60"/>
      <c r="G20" s="66"/>
      <c r="H20" s="66"/>
      <c r="I20" s="66"/>
      <c r="J20" s="66"/>
    </row>
    <row r="21" spans="1:10" ht="28.5" customHeight="1" x14ac:dyDescent="0.25">
      <c r="A21" s="428" t="s">
        <v>220</v>
      </c>
      <c r="B21" s="428" t="s">
        <v>219</v>
      </c>
      <c r="C21" s="424" t="s">
        <v>355</v>
      </c>
      <c r="D21" s="424"/>
      <c r="E21" s="424"/>
      <c r="F21" s="424"/>
      <c r="G21" s="430" t="s">
        <v>218</v>
      </c>
      <c r="H21" s="421" t="s">
        <v>357</v>
      </c>
      <c r="I21" s="428" t="s">
        <v>217</v>
      </c>
      <c r="J21" s="420" t="s">
        <v>356</v>
      </c>
    </row>
    <row r="22" spans="1:10" ht="58.5" customHeight="1" x14ac:dyDescent="0.25">
      <c r="A22" s="428"/>
      <c r="B22" s="428"/>
      <c r="C22" s="425" t="s">
        <v>2</v>
      </c>
      <c r="D22" s="425"/>
      <c r="E22" s="426" t="s">
        <v>1</v>
      </c>
      <c r="F22" s="427"/>
      <c r="G22" s="430"/>
      <c r="H22" s="422"/>
      <c r="I22" s="428"/>
      <c r="J22" s="420"/>
    </row>
    <row r="23" spans="1:10" ht="31.5" x14ac:dyDescent="0.25">
      <c r="A23" s="428"/>
      <c r="B23" s="428"/>
      <c r="C23" s="283" t="s">
        <v>216</v>
      </c>
      <c r="D23" s="283" t="s">
        <v>215</v>
      </c>
      <c r="E23" s="283" t="s">
        <v>216</v>
      </c>
      <c r="F23" s="283" t="s">
        <v>215</v>
      </c>
      <c r="G23" s="430"/>
      <c r="H23" s="423"/>
      <c r="I23" s="428"/>
      <c r="J23" s="420"/>
    </row>
    <row r="24" spans="1:10" x14ac:dyDescent="0.25">
      <c r="A24" s="286">
        <v>1</v>
      </c>
      <c r="B24" s="286">
        <v>2</v>
      </c>
      <c r="C24" s="283">
        <v>3</v>
      </c>
      <c r="D24" s="283">
        <v>4</v>
      </c>
      <c r="E24" s="283">
        <v>7</v>
      </c>
      <c r="F24" s="283">
        <v>8</v>
      </c>
      <c r="G24" s="283">
        <v>9</v>
      </c>
      <c r="H24" s="283">
        <v>10</v>
      </c>
      <c r="I24" s="283">
        <v>11</v>
      </c>
      <c r="J24" s="283">
        <v>12</v>
      </c>
    </row>
    <row r="25" spans="1:10" x14ac:dyDescent="0.25">
      <c r="A25" s="277">
        <v>1</v>
      </c>
      <c r="B25" s="278" t="s">
        <v>214</v>
      </c>
      <c r="C25" s="281"/>
      <c r="D25" s="281"/>
      <c r="E25" s="281"/>
      <c r="F25" s="281"/>
      <c r="G25" s="281"/>
      <c r="H25" s="281"/>
      <c r="I25" s="275"/>
      <c r="J25" s="284"/>
    </row>
    <row r="26" spans="1:10" ht="21.75" customHeight="1" x14ac:dyDescent="0.25">
      <c r="A26" s="277" t="s">
        <v>213</v>
      </c>
      <c r="B26" s="282" t="s">
        <v>362</v>
      </c>
      <c r="C26" s="281" t="s">
        <v>457</v>
      </c>
      <c r="D26" s="281" t="s">
        <v>457</v>
      </c>
      <c r="E26" s="281" t="s">
        <v>457</v>
      </c>
      <c r="F26" s="281" t="s">
        <v>457</v>
      </c>
      <c r="G26" s="281"/>
      <c r="H26" s="281"/>
      <c r="I26" s="275"/>
      <c r="J26" s="275"/>
    </row>
    <row r="27" spans="1:10" s="61" customFormat="1" ht="39" customHeight="1" x14ac:dyDescent="0.25">
      <c r="A27" s="277" t="s">
        <v>212</v>
      </c>
      <c r="B27" s="282" t="s">
        <v>364</v>
      </c>
      <c r="C27" s="281" t="s">
        <v>457</v>
      </c>
      <c r="D27" s="281" t="s">
        <v>457</v>
      </c>
      <c r="E27" s="281" t="s">
        <v>457</v>
      </c>
      <c r="F27" s="281" t="s">
        <v>457</v>
      </c>
      <c r="G27" s="281"/>
      <c r="H27" s="281"/>
      <c r="I27" s="275"/>
      <c r="J27" s="275"/>
    </row>
    <row r="28" spans="1:10" s="61" customFormat="1" ht="70.5" customHeight="1" x14ac:dyDescent="0.25">
      <c r="A28" s="277" t="s">
        <v>363</v>
      </c>
      <c r="B28" s="282" t="s">
        <v>368</v>
      </c>
      <c r="C28" s="281" t="s">
        <v>457</v>
      </c>
      <c r="D28" s="281" t="s">
        <v>457</v>
      </c>
      <c r="E28" s="281" t="s">
        <v>457</v>
      </c>
      <c r="F28" s="281" t="s">
        <v>457</v>
      </c>
      <c r="G28" s="281"/>
      <c r="H28" s="281"/>
      <c r="I28" s="275"/>
      <c r="J28" s="275"/>
    </row>
    <row r="29" spans="1:10" s="61" customFormat="1" ht="54" customHeight="1" x14ac:dyDescent="0.25">
      <c r="A29" s="277" t="s">
        <v>211</v>
      </c>
      <c r="B29" s="282" t="s">
        <v>367</v>
      </c>
      <c r="C29" s="281" t="s">
        <v>457</v>
      </c>
      <c r="D29" s="281" t="s">
        <v>457</v>
      </c>
      <c r="E29" s="281" t="s">
        <v>457</v>
      </c>
      <c r="F29" s="281" t="s">
        <v>457</v>
      </c>
      <c r="G29" s="281"/>
      <c r="H29" s="281"/>
      <c r="I29" s="275"/>
      <c r="J29" s="275"/>
    </row>
    <row r="30" spans="1:10" s="61" customFormat="1" ht="42" customHeight="1" x14ac:dyDescent="0.25">
      <c r="A30" s="277" t="s">
        <v>210</v>
      </c>
      <c r="B30" s="282" t="s">
        <v>369</v>
      </c>
      <c r="C30" s="281" t="s">
        <v>457</v>
      </c>
      <c r="D30" s="281" t="s">
        <v>457</v>
      </c>
      <c r="E30" s="281" t="s">
        <v>457</v>
      </c>
      <c r="F30" s="281" t="s">
        <v>457</v>
      </c>
      <c r="G30" s="281"/>
      <c r="H30" s="281"/>
      <c r="I30" s="275"/>
      <c r="J30" s="275"/>
    </row>
    <row r="31" spans="1:10" s="61" customFormat="1" ht="37.5" customHeight="1" x14ac:dyDescent="0.25">
      <c r="A31" s="277" t="s">
        <v>209</v>
      </c>
      <c r="B31" s="276" t="s">
        <v>365</v>
      </c>
      <c r="C31" s="291">
        <v>45809</v>
      </c>
      <c r="D31" s="291">
        <v>45839</v>
      </c>
      <c r="E31" s="291">
        <v>45809</v>
      </c>
      <c r="F31" s="291">
        <v>45839</v>
      </c>
      <c r="G31" s="281"/>
      <c r="H31" s="281"/>
      <c r="I31" s="275"/>
      <c r="J31" s="275"/>
    </row>
    <row r="32" spans="1:10" s="61" customFormat="1" ht="31.5" x14ac:dyDescent="0.25">
      <c r="A32" s="277" t="s">
        <v>207</v>
      </c>
      <c r="B32" s="276" t="s">
        <v>370</v>
      </c>
      <c r="C32" s="291">
        <v>45901</v>
      </c>
      <c r="D32" s="291">
        <v>45931</v>
      </c>
      <c r="E32" s="291">
        <v>45901</v>
      </c>
      <c r="F32" s="291">
        <v>45931</v>
      </c>
      <c r="G32" s="281"/>
      <c r="H32" s="281"/>
      <c r="I32" s="275"/>
      <c r="J32" s="275"/>
    </row>
    <row r="33" spans="1:10" s="61" customFormat="1" ht="37.5" customHeight="1" x14ac:dyDescent="0.25">
      <c r="A33" s="277" t="s">
        <v>381</v>
      </c>
      <c r="B33" s="276" t="s">
        <v>301</v>
      </c>
      <c r="C33" s="281" t="s">
        <v>457</v>
      </c>
      <c r="D33" s="281" t="s">
        <v>457</v>
      </c>
      <c r="E33" s="281" t="s">
        <v>457</v>
      </c>
      <c r="F33" s="281" t="s">
        <v>457</v>
      </c>
      <c r="G33" s="281"/>
      <c r="H33" s="281"/>
      <c r="I33" s="275"/>
      <c r="J33" s="275"/>
    </row>
    <row r="34" spans="1:10" s="61" customFormat="1" ht="47.25" customHeight="1" x14ac:dyDescent="0.25">
      <c r="A34" s="277" t="s">
        <v>382</v>
      </c>
      <c r="B34" s="276" t="s">
        <v>374</v>
      </c>
      <c r="C34" s="281" t="s">
        <v>457</v>
      </c>
      <c r="D34" s="281" t="s">
        <v>457</v>
      </c>
      <c r="E34" s="281" t="s">
        <v>457</v>
      </c>
      <c r="F34" s="281" t="s">
        <v>457</v>
      </c>
      <c r="G34" s="280"/>
      <c r="H34" s="280"/>
      <c r="I34" s="280"/>
      <c r="J34" s="275"/>
    </row>
    <row r="35" spans="1:10" s="61" customFormat="1" ht="49.5" customHeight="1" x14ac:dyDescent="0.25">
      <c r="A35" s="277" t="s">
        <v>383</v>
      </c>
      <c r="B35" s="276" t="s">
        <v>208</v>
      </c>
      <c r="C35" s="291">
        <v>45992</v>
      </c>
      <c r="D35" s="291">
        <v>46016</v>
      </c>
      <c r="E35" s="291">
        <v>45992</v>
      </c>
      <c r="F35" s="291">
        <v>46016</v>
      </c>
      <c r="G35" s="280"/>
      <c r="H35" s="280"/>
      <c r="I35" s="280"/>
      <c r="J35" s="275"/>
    </row>
    <row r="36" spans="1:10" ht="37.5" customHeight="1" x14ac:dyDescent="0.25">
      <c r="A36" s="277" t="s">
        <v>384</v>
      </c>
      <c r="B36" s="276" t="s">
        <v>366</v>
      </c>
      <c r="C36" s="281" t="s">
        <v>457</v>
      </c>
      <c r="D36" s="281" t="s">
        <v>457</v>
      </c>
      <c r="E36" s="281" t="s">
        <v>457</v>
      </c>
      <c r="F36" s="281" t="s">
        <v>457</v>
      </c>
      <c r="G36" s="279"/>
      <c r="H36" s="279"/>
      <c r="I36" s="275"/>
      <c r="J36" s="275"/>
    </row>
    <row r="37" spans="1:10" x14ac:dyDescent="0.25">
      <c r="A37" s="277" t="s">
        <v>385</v>
      </c>
      <c r="B37" s="276" t="s">
        <v>206</v>
      </c>
      <c r="C37" s="291">
        <v>45935</v>
      </c>
      <c r="D37" s="291">
        <v>45991</v>
      </c>
      <c r="E37" s="291">
        <v>45935</v>
      </c>
      <c r="F37" s="291">
        <v>45991</v>
      </c>
      <c r="G37" s="279"/>
      <c r="H37" s="279"/>
      <c r="I37" s="275"/>
      <c r="J37" s="275"/>
    </row>
    <row r="38" spans="1:10" x14ac:dyDescent="0.25">
      <c r="A38" s="277" t="s">
        <v>556</v>
      </c>
      <c r="B38" s="278" t="s">
        <v>205</v>
      </c>
      <c r="C38" s="275"/>
      <c r="D38" s="275"/>
      <c r="E38" s="275"/>
      <c r="F38" s="275"/>
      <c r="G38" s="275"/>
      <c r="H38" s="275"/>
      <c r="I38" s="275"/>
      <c r="J38" s="275"/>
    </row>
    <row r="39" spans="1:10" ht="63" x14ac:dyDescent="0.25">
      <c r="A39" s="277">
        <v>2</v>
      </c>
      <c r="B39" s="276" t="s">
        <v>371</v>
      </c>
      <c r="C39" s="292">
        <v>46054</v>
      </c>
      <c r="D39" s="292">
        <v>46096</v>
      </c>
      <c r="E39" s="292">
        <v>46054</v>
      </c>
      <c r="F39" s="292">
        <v>46096</v>
      </c>
      <c r="G39" s="290"/>
      <c r="H39" s="275"/>
      <c r="I39" s="275"/>
      <c r="J39" s="275"/>
    </row>
    <row r="40" spans="1:10" ht="33.75" customHeight="1" x14ac:dyDescent="0.25">
      <c r="A40" s="277" t="s">
        <v>204</v>
      </c>
      <c r="B40" s="276" t="s">
        <v>373</v>
      </c>
      <c r="C40" s="292">
        <v>46096</v>
      </c>
      <c r="D40" s="293">
        <v>46127</v>
      </c>
      <c r="E40" s="292">
        <v>46096</v>
      </c>
      <c r="F40" s="293">
        <v>46127</v>
      </c>
      <c r="G40" s="290"/>
      <c r="H40" s="287"/>
      <c r="I40" s="275"/>
      <c r="J40" s="275"/>
    </row>
    <row r="41" spans="1:10" ht="63" customHeight="1" x14ac:dyDescent="0.25">
      <c r="A41" s="277" t="s">
        <v>203</v>
      </c>
      <c r="B41" s="278" t="s">
        <v>452</v>
      </c>
      <c r="C41" s="289"/>
      <c r="D41" s="289"/>
      <c r="E41" s="289"/>
      <c r="F41" s="289"/>
      <c r="G41" s="289"/>
      <c r="H41" s="275"/>
      <c r="I41" s="275"/>
      <c r="J41" s="275"/>
    </row>
    <row r="42" spans="1:10" ht="58.5" customHeight="1" x14ac:dyDescent="0.25">
      <c r="A42" s="277">
        <v>3</v>
      </c>
      <c r="B42" s="276" t="s">
        <v>372</v>
      </c>
      <c r="C42" s="281" t="s">
        <v>457</v>
      </c>
      <c r="D42" s="281" t="s">
        <v>457</v>
      </c>
      <c r="E42" s="281" t="s">
        <v>457</v>
      </c>
      <c r="F42" s="281" t="s">
        <v>457</v>
      </c>
      <c r="G42" s="289"/>
      <c r="H42" s="275"/>
      <c r="I42" s="275"/>
      <c r="J42" s="275"/>
    </row>
    <row r="43" spans="1:10" ht="34.5" customHeight="1" x14ac:dyDescent="0.25">
      <c r="A43" s="277" t="s">
        <v>202</v>
      </c>
      <c r="B43" s="276" t="s">
        <v>200</v>
      </c>
      <c r="C43" s="293">
        <v>46143</v>
      </c>
      <c r="D43" s="292">
        <v>46172</v>
      </c>
      <c r="E43" s="293">
        <v>46143</v>
      </c>
      <c r="F43" s="292">
        <v>46172</v>
      </c>
      <c r="G43" s="290"/>
      <c r="H43" s="275"/>
      <c r="I43" s="275"/>
      <c r="J43" s="275"/>
    </row>
    <row r="44" spans="1:10" ht="24.75" customHeight="1" x14ac:dyDescent="0.25">
      <c r="A44" s="277" t="s">
        <v>201</v>
      </c>
      <c r="B44" s="276" t="s">
        <v>198</v>
      </c>
      <c r="C44" s="292">
        <v>46174</v>
      </c>
      <c r="D44" s="292">
        <v>46296</v>
      </c>
      <c r="E44" s="292">
        <v>46174</v>
      </c>
      <c r="F44" s="292">
        <v>46296</v>
      </c>
      <c r="G44" s="290"/>
      <c r="H44" s="275"/>
      <c r="I44" s="275"/>
      <c r="J44" s="275"/>
    </row>
    <row r="45" spans="1:10" ht="90.75" customHeight="1" x14ac:dyDescent="0.25">
      <c r="A45" s="277" t="s">
        <v>199</v>
      </c>
      <c r="B45" s="276" t="s">
        <v>377</v>
      </c>
      <c r="C45" s="281" t="s">
        <v>457</v>
      </c>
      <c r="D45" s="281" t="s">
        <v>457</v>
      </c>
      <c r="E45" s="281" t="s">
        <v>457</v>
      </c>
      <c r="F45" s="281" t="s">
        <v>457</v>
      </c>
      <c r="G45" s="275"/>
      <c r="H45" s="275"/>
      <c r="I45" s="275"/>
      <c r="J45" s="275"/>
    </row>
    <row r="46" spans="1:10" ht="167.25" customHeight="1" x14ac:dyDescent="0.25">
      <c r="A46" s="277" t="s">
        <v>197</v>
      </c>
      <c r="B46" s="276" t="s">
        <v>375</v>
      </c>
      <c r="C46" s="281" t="s">
        <v>457</v>
      </c>
      <c r="D46" s="281" t="s">
        <v>457</v>
      </c>
      <c r="E46" s="281" t="s">
        <v>457</v>
      </c>
      <c r="F46" s="281" t="s">
        <v>457</v>
      </c>
      <c r="G46" s="275"/>
      <c r="H46" s="275"/>
      <c r="I46" s="275"/>
      <c r="J46" s="275"/>
    </row>
    <row r="47" spans="1:10" ht="30.75" customHeight="1" x14ac:dyDescent="0.25">
      <c r="A47" s="277" t="s">
        <v>195</v>
      </c>
      <c r="B47" s="276" t="s">
        <v>196</v>
      </c>
      <c r="C47" s="292">
        <v>46280</v>
      </c>
      <c r="D47" s="292">
        <v>46310</v>
      </c>
      <c r="E47" s="292">
        <v>46280</v>
      </c>
      <c r="F47" s="292">
        <v>46310</v>
      </c>
      <c r="G47" s="275"/>
      <c r="H47" s="275"/>
      <c r="I47" s="275"/>
      <c r="J47" s="275"/>
    </row>
    <row r="48" spans="1:10" ht="37.5" customHeight="1" x14ac:dyDescent="0.25">
      <c r="A48" s="277" t="s">
        <v>557</v>
      </c>
      <c r="B48" s="278" t="s">
        <v>194</v>
      </c>
      <c r="C48" s="289"/>
      <c r="D48" s="289"/>
      <c r="E48" s="289"/>
      <c r="F48" s="289"/>
      <c r="G48" s="275"/>
      <c r="H48" s="275"/>
      <c r="I48" s="275"/>
      <c r="J48" s="275"/>
    </row>
    <row r="49" spans="1:10" ht="35.25" customHeight="1" x14ac:dyDescent="0.25">
      <c r="A49" s="277">
        <v>4</v>
      </c>
      <c r="B49" s="276" t="s">
        <v>192</v>
      </c>
      <c r="C49" s="293">
        <v>46310</v>
      </c>
      <c r="D49" s="293">
        <v>46315</v>
      </c>
      <c r="E49" s="293">
        <v>46310</v>
      </c>
      <c r="F49" s="293">
        <v>46315</v>
      </c>
      <c r="G49" s="275"/>
      <c r="H49" s="275"/>
      <c r="I49" s="275"/>
      <c r="J49" s="275"/>
    </row>
    <row r="50" spans="1:10" ht="86.25" customHeight="1" x14ac:dyDescent="0.25">
      <c r="A50" s="277" t="s">
        <v>193</v>
      </c>
      <c r="B50" s="276" t="s">
        <v>376</v>
      </c>
      <c r="C50" s="292">
        <v>46320</v>
      </c>
      <c r="D50" s="292">
        <v>46341</v>
      </c>
      <c r="E50" s="292">
        <v>46320</v>
      </c>
      <c r="F50" s="292">
        <v>46341</v>
      </c>
      <c r="G50" s="275"/>
      <c r="H50" s="275"/>
      <c r="I50" s="275"/>
      <c r="J50" s="275"/>
    </row>
    <row r="51" spans="1:10" ht="77.25" customHeight="1" x14ac:dyDescent="0.25">
      <c r="A51" s="277" t="s">
        <v>191</v>
      </c>
      <c r="B51" s="276" t="s">
        <v>378</v>
      </c>
      <c r="C51" s="281" t="s">
        <v>457</v>
      </c>
      <c r="D51" s="281" t="s">
        <v>457</v>
      </c>
      <c r="E51" s="281" t="s">
        <v>457</v>
      </c>
      <c r="F51" s="281" t="s">
        <v>457</v>
      </c>
      <c r="G51" s="275"/>
      <c r="H51" s="275"/>
      <c r="I51" s="286"/>
      <c r="J51" s="275"/>
    </row>
    <row r="52" spans="1:10" ht="71.25" customHeight="1" x14ac:dyDescent="0.25">
      <c r="A52" s="277" t="s">
        <v>189</v>
      </c>
      <c r="B52" s="276" t="s">
        <v>190</v>
      </c>
      <c r="C52" s="281" t="s">
        <v>457</v>
      </c>
      <c r="D52" s="281" t="s">
        <v>457</v>
      </c>
      <c r="E52" s="281" t="s">
        <v>457</v>
      </c>
      <c r="F52" s="281" t="s">
        <v>457</v>
      </c>
      <c r="G52" s="275"/>
      <c r="H52" s="275"/>
      <c r="I52" s="277"/>
      <c r="J52" s="275"/>
    </row>
    <row r="53" spans="1:10" ht="48" customHeight="1" x14ac:dyDescent="0.25">
      <c r="A53" s="277" t="s">
        <v>187</v>
      </c>
      <c r="B53" s="285" t="s">
        <v>379</v>
      </c>
      <c r="C53" s="292">
        <v>46346</v>
      </c>
      <c r="D53" s="292">
        <v>46366</v>
      </c>
      <c r="E53" s="292">
        <v>46346</v>
      </c>
      <c r="F53" s="292">
        <v>46366</v>
      </c>
      <c r="G53" s="288"/>
      <c r="H53" s="288"/>
      <c r="I53" s="277"/>
      <c r="J53" s="275"/>
    </row>
    <row r="54" spans="1:10" ht="46.5" customHeight="1" x14ac:dyDescent="0.25">
      <c r="A54" s="277" t="s">
        <v>380</v>
      </c>
      <c r="B54" s="276" t="s">
        <v>188</v>
      </c>
      <c r="C54" s="281" t="s">
        <v>457</v>
      </c>
      <c r="D54" s="281" t="s">
        <v>457</v>
      </c>
      <c r="E54" s="281" t="s">
        <v>457</v>
      </c>
      <c r="F54" s="281" t="s">
        <v>457</v>
      </c>
      <c r="G54" s="275"/>
      <c r="H54" s="275"/>
      <c r="I54" s="277"/>
      <c r="J54" s="275"/>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60" zoomScaleNormal="60" zoomScaleSheetLayoutView="46"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9"/>
      <c r="B5" s="59"/>
      <c r="C5" s="59"/>
      <c r="D5" s="59"/>
      <c r="E5" s="59"/>
      <c r="F5" s="59"/>
      <c r="L5" s="59"/>
      <c r="M5" s="59"/>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12" t="str">
        <f>'1. паспорт местоположение'!A12:C12</f>
        <v>M_TP1600.PS.0174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318" t="str">
        <f>'1. паспорт местоположение'!A15:C15</f>
        <v>Реконструкция ПС 110 кВ Гидронамыв (установка шкафа защит и автоматики СВ-110 кВ - 1шт, замена шкафов ДЗО-110 кВ - 2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9" t="s">
        <v>422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58" customFormat="1" ht="33" customHeight="1" x14ac:dyDescent="0.25">
      <c r="A20" s="433" t="s">
        <v>186</v>
      </c>
      <c r="B20" s="433" t="s">
        <v>185</v>
      </c>
      <c r="C20" s="431" t="s">
        <v>184</v>
      </c>
      <c r="D20" s="431"/>
      <c r="E20" s="436" t="s">
        <v>183</v>
      </c>
      <c r="F20" s="436"/>
      <c r="G20" s="433" t="s">
        <v>562</v>
      </c>
      <c r="H20" s="437" t="s">
        <v>476</v>
      </c>
      <c r="I20" s="438"/>
      <c r="J20" s="438"/>
      <c r="K20" s="438"/>
      <c r="L20" s="437" t="s">
        <v>477</v>
      </c>
      <c r="M20" s="438"/>
      <c r="N20" s="438"/>
      <c r="O20" s="438"/>
      <c r="P20" s="437" t="s">
        <v>478</v>
      </c>
      <c r="Q20" s="438"/>
      <c r="R20" s="438"/>
      <c r="S20" s="438"/>
      <c r="T20" s="437" t="s">
        <v>513</v>
      </c>
      <c r="U20" s="438"/>
      <c r="V20" s="438"/>
      <c r="W20" s="438"/>
      <c r="X20" s="437" t="s">
        <v>514</v>
      </c>
      <c r="Y20" s="438"/>
      <c r="Z20" s="438"/>
      <c r="AA20" s="438"/>
      <c r="AB20" s="440" t="s">
        <v>182</v>
      </c>
      <c r="AC20" s="440"/>
      <c r="AD20" s="62"/>
      <c r="AE20" s="62"/>
      <c r="AF20" s="62"/>
    </row>
    <row r="21" spans="1:39" s="158" customFormat="1" ht="99.75" customHeight="1" x14ac:dyDescent="0.25">
      <c r="A21" s="434"/>
      <c r="B21" s="434"/>
      <c r="C21" s="431"/>
      <c r="D21" s="431"/>
      <c r="E21" s="436"/>
      <c r="F21" s="436"/>
      <c r="G21" s="434"/>
      <c r="H21" s="431" t="s">
        <v>2</v>
      </c>
      <c r="I21" s="431"/>
      <c r="J21" s="431" t="s">
        <v>555</v>
      </c>
      <c r="K21" s="431"/>
      <c r="L21" s="431" t="s">
        <v>2</v>
      </c>
      <c r="M21" s="431"/>
      <c r="N21" s="431" t="s">
        <v>555</v>
      </c>
      <c r="O21" s="431"/>
      <c r="P21" s="431" t="s">
        <v>2</v>
      </c>
      <c r="Q21" s="431"/>
      <c r="R21" s="431" t="s">
        <v>555</v>
      </c>
      <c r="S21" s="431"/>
      <c r="T21" s="431" t="s">
        <v>2</v>
      </c>
      <c r="U21" s="431"/>
      <c r="V21" s="431" t="s">
        <v>555</v>
      </c>
      <c r="W21" s="431"/>
      <c r="X21" s="431" t="s">
        <v>2</v>
      </c>
      <c r="Y21" s="431"/>
      <c r="Z21" s="431" t="s">
        <v>555</v>
      </c>
      <c r="AA21" s="431"/>
      <c r="AB21" s="440"/>
      <c r="AC21" s="440"/>
    </row>
    <row r="22" spans="1:39" s="158" customFormat="1" ht="89.25" customHeight="1" x14ac:dyDescent="0.3">
      <c r="A22" s="435"/>
      <c r="B22" s="435"/>
      <c r="C22" s="159" t="s">
        <v>2</v>
      </c>
      <c r="D22" s="159" t="s">
        <v>180</v>
      </c>
      <c r="E22" s="160" t="s">
        <v>515</v>
      </c>
      <c r="F22" s="160" t="s">
        <v>561</v>
      </c>
      <c r="G22" s="435"/>
      <c r="H22" s="161" t="s">
        <v>403</v>
      </c>
      <c r="I22" s="161" t="s">
        <v>404</v>
      </c>
      <c r="J22" s="161" t="s">
        <v>403</v>
      </c>
      <c r="K22" s="161" t="s">
        <v>404</v>
      </c>
      <c r="L22" s="161" t="s">
        <v>403</v>
      </c>
      <c r="M22" s="161" t="s">
        <v>404</v>
      </c>
      <c r="N22" s="161" t="s">
        <v>403</v>
      </c>
      <c r="O22" s="161" t="s">
        <v>404</v>
      </c>
      <c r="P22" s="161" t="s">
        <v>403</v>
      </c>
      <c r="Q22" s="161" t="s">
        <v>404</v>
      </c>
      <c r="R22" s="161" t="s">
        <v>403</v>
      </c>
      <c r="S22" s="161" t="s">
        <v>404</v>
      </c>
      <c r="T22" s="161" t="s">
        <v>403</v>
      </c>
      <c r="U22" s="161" t="s">
        <v>404</v>
      </c>
      <c r="V22" s="161" t="s">
        <v>403</v>
      </c>
      <c r="W22" s="161" t="s">
        <v>404</v>
      </c>
      <c r="X22" s="161" t="s">
        <v>403</v>
      </c>
      <c r="Y22" s="161" t="s">
        <v>404</v>
      </c>
      <c r="Z22" s="161" t="s">
        <v>403</v>
      </c>
      <c r="AA22" s="161" t="s">
        <v>404</v>
      </c>
      <c r="AB22" s="159" t="s">
        <v>181</v>
      </c>
      <c r="AC22" s="159" t="s">
        <v>180</v>
      </c>
      <c r="AI22" s="162"/>
      <c r="AJ22" s="162"/>
      <c r="AK22" s="162"/>
      <c r="AL22" s="162"/>
      <c r="AM22" s="163"/>
    </row>
    <row r="23" spans="1:39" s="158" customFormat="1" ht="19.5" customHeight="1" x14ac:dyDescent="0.25">
      <c r="A23" s="164">
        <v>1</v>
      </c>
      <c r="B23" s="164">
        <v>2</v>
      </c>
      <c r="C23" s="164">
        <v>3</v>
      </c>
      <c r="D23" s="164">
        <v>4</v>
      </c>
      <c r="E23" s="164">
        <v>5</v>
      </c>
      <c r="F23" s="164">
        <v>6</v>
      </c>
      <c r="G23" s="16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I23" s="163"/>
      <c r="AJ23" s="163"/>
      <c r="AK23" s="163"/>
      <c r="AL23" s="163"/>
      <c r="AM23" s="163"/>
    </row>
    <row r="24" spans="1:39" ht="47.25" customHeight="1" x14ac:dyDescent="0.25">
      <c r="A24" s="247">
        <v>1</v>
      </c>
      <c r="B24" s="166" t="s">
        <v>179</v>
      </c>
      <c r="C24" s="248">
        <v>10.9606008</v>
      </c>
      <c r="D24" s="248">
        <v>12.062287199999998</v>
      </c>
      <c r="E24" s="248">
        <v>12.062287199999998</v>
      </c>
      <c r="F24" s="248">
        <v>12.062287199999998</v>
      </c>
      <c r="G24" s="248">
        <v>0</v>
      </c>
      <c r="H24" s="248">
        <v>0</v>
      </c>
      <c r="I24" s="248"/>
      <c r="J24" s="248">
        <v>0</v>
      </c>
      <c r="K24" s="248"/>
      <c r="L24" s="248">
        <v>0</v>
      </c>
      <c r="M24" s="248"/>
      <c r="N24" s="248">
        <v>0</v>
      </c>
      <c r="O24" s="248"/>
      <c r="P24" s="248">
        <v>0.61779839999999997</v>
      </c>
      <c r="Q24" s="248"/>
      <c r="R24" s="248">
        <v>0.6801143999999999</v>
      </c>
      <c r="S24" s="248"/>
      <c r="T24" s="248">
        <v>10.3428024</v>
      </c>
      <c r="U24" s="248"/>
      <c r="V24" s="248">
        <v>11.382172799999999</v>
      </c>
      <c r="W24" s="248"/>
      <c r="X24" s="248">
        <v>0</v>
      </c>
      <c r="Y24" s="248"/>
      <c r="Z24" s="248">
        <v>0</v>
      </c>
      <c r="AA24" s="248"/>
      <c r="AB24" s="248">
        <v>10.9606008</v>
      </c>
      <c r="AC24" s="248">
        <v>12.0622872</v>
      </c>
    </row>
    <row r="25" spans="1:39" ht="24" customHeight="1" x14ac:dyDescent="0.25">
      <c r="A25" s="167" t="s">
        <v>178</v>
      </c>
      <c r="B25" s="168" t="s">
        <v>177</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39" x14ac:dyDescent="0.25">
      <c r="A26" s="167" t="s">
        <v>176</v>
      </c>
      <c r="B26" s="168" t="s">
        <v>175</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39" ht="31.5" x14ac:dyDescent="0.25">
      <c r="A27" s="167" t="s">
        <v>174</v>
      </c>
      <c r="B27" s="168" t="s">
        <v>361</v>
      </c>
      <c r="C27" s="248"/>
      <c r="D27" s="249"/>
      <c r="E27" s="249"/>
      <c r="F27" s="249"/>
      <c r="G27" s="248">
        <v>0</v>
      </c>
      <c r="H27" s="248">
        <v>0</v>
      </c>
      <c r="I27" s="248"/>
      <c r="J27" s="248">
        <v>0</v>
      </c>
      <c r="K27" s="248"/>
      <c r="L27" s="248">
        <v>0</v>
      </c>
      <c r="M27" s="248"/>
      <c r="N27" s="248">
        <v>0</v>
      </c>
      <c r="O27" s="248"/>
      <c r="P27" s="248">
        <v>0.51483199999999996</v>
      </c>
      <c r="Q27" s="248"/>
      <c r="R27" s="249">
        <v>0.56676199999999999</v>
      </c>
      <c r="S27" s="249"/>
      <c r="T27" s="249">
        <v>8.6190020000000001</v>
      </c>
      <c r="U27" s="249"/>
      <c r="V27" s="249">
        <v>9.485144</v>
      </c>
      <c r="W27" s="248"/>
      <c r="X27" s="248">
        <v>0</v>
      </c>
      <c r="Y27" s="248"/>
      <c r="Z27" s="248">
        <v>0</v>
      </c>
      <c r="AA27" s="248"/>
      <c r="AB27" s="248">
        <v>9.1338340000000002</v>
      </c>
      <c r="AC27" s="248">
        <v>10.051906000000001</v>
      </c>
    </row>
    <row r="28" spans="1:39" x14ac:dyDescent="0.25">
      <c r="A28" s="167" t="s">
        <v>173</v>
      </c>
      <c r="B28" s="168" t="s">
        <v>172</v>
      </c>
      <c r="C28" s="248"/>
      <c r="D28" s="249"/>
      <c r="E28" s="249"/>
      <c r="F28" s="249"/>
      <c r="G28" s="248">
        <v>0</v>
      </c>
      <c r="H28" s="248">
        <v>0</v>
      </c>
      <c r="I28" s="248"/>
      <c r="J28" s="248">
        <v>0</v>
      </c>
      <c r="K28" s="248"/>
      <c r="L28" s="248">
        <v>0</v>
      </c>
      <c r="M28" s="248"/>
      <c r="N28" s="248">
        <v>0</v>
      </c>
      <c r="O28" s="248"/>
      <c r="P28" s="248">
        <v>0</v>
      </c>
      <c r="Q28" s="248"/>
      <c r="R28" s="249">
        <v>0</v>
      </c>
      <c r="S28" s="249"/>
      <c r="T28" s="249">
        <v>0</v>
      </c>
      <c r="U28" s="249"/>
      <c r="V28" s="249">
        <v>0</v>
      </c>
      <c r="W28" s="248"/>
      <c r="X28" s="248">
        <v>0</v>
      </c>
      <c r="Y28" s="248"/>
      <c r="Z28" s="248">
        <v>0</v>
      </c>
      <c r="AA28" s="248"/>
      <c r="AB28" s="248">
        <v>0</v>
      </c>
      <c r="AC28" s="248">
        <v>0</v>
      </c>
    </row>
    <row r="29" spans="1:39" x14ac:dyDescent="0.25">
      <c r="A29" s="167" t="s">
        <v>171</v>
      </c>
      <c r="B29" s="169" t="s">
        <v>170</v>
      </c>
      <c r="C29" s="248"/>
      <c r="D29" s="249"/>
      <c r="E29" s="249"/>
      <c r="F29" s="249"/>
      <c r="G29" s="248">
        <v>0</v>
      </c>
      <c r="H29" s="248">
        <v>0</v>
      </c>
      <c r="I29" s="248"/>
      <c r="J29" s="248">
        <v>0</v>
      </c>
      <c r="K29" s="248"/>
      <c r="L29" s="248">
        <v>0</v>
      </c>
      <c r="M29" s="248"/>
      <c r="N29" s="248">
        <v>0</v>
      </c>
      <c r="O29" s="248"/>
      <c r="P29" s="248">
        <v>0.10296640000000001</v>
      </c>
      <c r="Q29" s="248"/>
      <c r="R29" s="249">
        <v>0.11335239999999991</v>
      </c>
      <c r="S29" s="249"/>
      <c r="T29" s="249">
        <v>1.7238004</v>
      </c>
      <c r="U29" s="249"/>
      <c r="V29" s="249">
        <v>1.8970287999999993</v>
      </c>
      <c r="W29" s="248"/>
      <c r="X29" s="248">
        <v>0</v>
      </c>
      <c r="Y29" s="248"/>
      <c r="Z29" s="248">
        <v>0</v>
      </c>
      <c r="AA29" s="248"/>
      <c r="AB29" s="248">
        <v>1.8267667999999997</v>
      </c>
      <c r="AC29" s="248">
        <v>2.0103811999999994</v>
      </c>
    </row>
    <row r="30" spans="1:39" ht="47.25" x14ac:dyDescent="0.25">
      <c r="A30" s="165" t="s">
        <v>63</v>
      </c>
      <c r="B30" s="166" t="s">
        <v>169</v>
      </c>
      <c r="C30" s="248">
        <v>9.1338340000000002</v>
      </c>
      <c r="D30" s="248">
        <v>10.051905999999999</v>
      </c>
      <c r="E30" s="248">
        <v>10.051905999999999</v>
      </c>
      <c r="F30" s="248">
        <v>10.051905999999999</v>
      </c>
      <c r="G30" s="248">
        <v>0</v>
      </c>
      <c r="H30" s="248">
        <v>0</v>
      </c>
      <c r="I30" s="248"/>
      <c r="J30" s="248">
        <v>0</v>
      </c>
      <c r="K30" s="248"/>
      <c r="L30" s="248">
        <v>0</v>
      </c>
      <c r="M30" s="248"/>
      <c r="N30" s="248">
        <v>0</v>
      </c>
      <c r="O30" s="248"/>
      <c r="P30" s="248">
        <v>0.51483199999999996</v>
      </c>
      <c r="Q30" s="248"/>
      <c r="R30" s="248">
        <v>0.56676199999999999</v>
      </c>
      <c r="S30" s="248"/>
      <c r="T30" s="248">
        <v>8.6190020000000001</v>
      </c>
      <c r="U30" s="248"/>
      <c r="V30" s="248">
        <v>9.4851439999999982</v>
      </c>
      <c r="W30" s="248"/>
      <c r="X30" s="248">
        <v>0</v>
      </c>
      <c r="Y30" s="248"/>
      <c r="Z30" s="248">
        <v>0</v>
      </c>
      <c r="AA30" s="248"/>
      <c r="AB30" s="248">
        <v>9.1338340000000002</v>
      </c>
      <c r="AC30" s="248">
        <v>10.051905999999999</v>
      </c>
    </row>
    <row r="31" spans="1:39" x14ac:dyDescent="0.25">
      <c r="A31" s="165" t="s">
        <v>168</v>
      </c>
      <c r="B31" s="168" t="s">
        <v>167</v>
      </c>
      <c r="C31" s="248">
        <v>0.51483199999999996</v>
      </c>
      <c r="D31" s="249">
        <v>0.56676199999999999</v>
      </c>
      <c r="E31" s="249"/>
      <c r="F31" s="249"/>
      <c r="G31" s="249"/>
      <c r="H31" s="248"/>
      <c r="I31" s="248"/>
      <c r="J31" s="248"/>
      <c r="K31" s="248"/>
      <c r="L31" s="248"/>
      <c r="M31" s="248"/>
      <c r="N31" s="248"/>
      <c r="O31" s="248"/>
      <c r="P31" s="248"/>
      <c r="Q31" s="248"/>
      <c r="R31" s="249"/>
      <c r="S31" s="249"/>
      <c r="T31" s="249"/>
      <c r="U31" s="249"/>
      <c r="V31" s="249"/>
      <c r="W31" s="248"/>
      <c r="X31" s="248"/>
      <c r="Y31" s="248"/>
      <c r="Z31" s="248"/>
      <c r="AA31" s="248"/>
      <c r="AB31" s="248">
        <v>0</v>
      </c>
      <c r="AC31" s="248">
        <v>0</v>
      </c>
    </row>
    <row r="32" spans="1:39" ht="31.5" x14ac:dyDescent="0.25">
      <c r="A32" s="165" t="s">
        <v>166</v>
      </c>
      <c r="B32" s="168" t="s">
        <v>165</v>
      </c>
      <c r="C32" s="248">
        <v>1.1107960000000001</v>
      </c>
      <c r="D32" s="249">
        <v>1.224021</v>
      </c>
      <c r="E32" s="249"/>
      <c r="F32" s="249"/>
      <c r="G32" s="249"/>
      <c r="H32" s="248"/>
      <c r="I32" s="248"/>
      <c r="J32" s="248"/>
      <c r="K32" s="248"/>
      <c r="L32" s="248"/>
      <c r="M32" s="248"/>
      <c r="N32" s="248"/>
      <c r="O32" s="248"/>
      <c r="P32" s="248"/>
      <c r="Q32" s="248"/>
      <c r="R32" s="249"/>
      <c r="S32" s="249"/>
      <c r="T32" s="249"/>
      <c r="U32" s="249"/>
      <c r="V32" s="249"/>
      <c r="W32" s="248"/>
      <c r="X32" s="248"/>
      <c r="Y32" s="248"/>
      <c r="Z32" s="248"/>
      <c r="AA32" s="248"/>
      <c r="AB32" s="248">
        <v>0</v>
      </c>
      <c r="AC32" s="248">
        <v>0</v>
      </c>
    </row>
    <row r="33" spans="1:29" x14ac:dyDescent="0.25">
      <c r="A33" s="165" t="s">
        <v>164</v>
      </c>
      <c r="B33" s="168" t="s">
        <v>163</v>
      </c>
      <c r="C33" s="248">
        <v>6.0471469999999998</v>
      </c>
      <c r="D33" s="249">
        <v>6.6634640000000003</v>
      </c>
      <c r="E33" s="249"/>
      <c r="F33" s="249"/>
      <c r="G33" s="249"/>
      <c r="H33" s="248"/>
      <c r="I33" s="248"/>
      <c r="J33" s="248"/>
      <c r="K33" s="248"/>
      <c r="L33" s="248"/>
      <c r="M33" s="248"/>
      <c r="N33" s="248"/>
      <c r="O33" s="248"/>
      <c r="P33" s="248"/>
      <c r="Q33" s="248"/>
      <c r="R33" s="249"/>
      <c r="S33" s="249"/>
      <c r="T33" s="249"/>
      <c r="U33" s="249"/>
      <c r="V33" s="249"/>
      <c r="W33" s="248"/>
      <c r="X33" s="248"/>
      <c r="Y33" s="248"/>
      <c r="Z33" s="248"/>
      <c r="AA33" s="248"/>
      <c r="AB33" s="248">
        <v>0</v>
      </c>
      <c r="AC33" s="248">
        <v>0</v>
      </c>
    </row>
    <row r="34" spans="1:29" x14ac:dyDescent="0.25">
      <c r="A34" s="165" t="s">
        <v>162</v>
      </c>
      <c r="B34" s="168" t="s">
        <v>161</v>
      </c>
      <c r="C34" s="248">
        <v>1.4610590000000001</v>
      </c>
      <c r="D34" s="249">
        <v>1.5976590000000002</v>
      </c>
      <c r="E34" s="249"/>
      <c r="F34" s="249"/>
      <c r="G34" s="249"/>
      <c r="H34" s="248"/>
      <c r="I34" s="248"/>
      <c r="J34" s="248"/>
      <c r="K34" s="248"/>
      <c r="L34" s="248"/>
      <c r="M34" s="248"/>
      <c r="N34" s="248"/>
      <c r="O34" s="248"/>
      <c r="P34" s="248"/>
      <c r="Q34" s="248"/>
      <c r="R34" s="249"/>
      <c r="S34" s="249"/>
      <c r="T34" s="249"/>
      <c r="U34" s="249"/>
      <c r="V34" s="249"/>
      <c r="W34" s="248"/>
      <c r="X34" s="248"/>
      <c r="Y34" s="248"/>
      <c r="Z34" s="248"/>
      <c r="AA34" s="248"/>
      <c r="AB34" s="248">
        <v>0</v>
      </c>
      <c r="AC34" s="248">
        <v>0</v>
      </c>
    </row>
    <row r="35" spans="1:29" ht="31.5" x14ac:dyDescent="0.25">
      <c r="A35" s="231" t="s">
        <v>62</v>
      </c>
      <c r="B35" s="232" t="s">
        <v>160</v>
      </c>
      <c r="C35" s="248"/>
      <c r="D35" s="248"/>
      <c r="E35" s="248"/>
      <c r="F35" s="248"/>
      <c r="G35" s="248"/>
      <c r="H35" s="248"/>
      <c r="I35" s="248"/>
      <c r="J35" s="248"/>
      <c r="K35" s="248"/>
      <c r="L35" s="248"/>
      <c r="M35" s="248"/>
      <c r="N35" s="248"/>
      <c r="O35" s="248"/>
      <c r="P35" s="248"/>
      <c r="Q35" s="248"/>
      <c r="R35" s="249"/>
      <c r="S35" s="249"/>
      <c r="T35" s="249"/>
      <c r="U35" s="249"/>
      <c r="V35" s="249"/>
      <c r="W35" s="248"/>
      <c r="X35" s="248"/>
      <c r="Y35" s="248"/>
      <c r="Z35" s="248"/>
      <c r="AA35" s="248"/>
      <c r="AB35" s="248"/>
      <c r="AC35" s="248"/>
    </row>
    <row r="36" spans="1:29" x14ac:dyDescent="0.25">
      <c r="A36" s="233" t="s">
        <v>159</v>
      </c>
      <c r="B36" s="234" t="s">
        <v>518</v>
      </c>
      <c r="C36" s="248"/>
      <c r="D36" s="248"/>
      <c r="E36" s="248"/>
      <c r="F36" s="248"/>
      <c r="G36" s="248">
        <v>0</v>
      </c>
      <c r="H36" s="248">
        <v>0</v>
      </c>
      <c r="I36" s="248" t="s">
        <v>469</v>
      </c>
      <c r="J36" s="248">
        <v>0</v>
      </c>
      <c r="K36" s="248" t="s">
        <v>469</v>
      </c>
      <c r="L36" s="248">
        <v>0</v>
      </c>
      <c r="M36" s="248" t="s">
        <v>469</v>
      </c>
      <c r="N36" s="248">
        <v>0</v>
      </c>
      <c r="O36" s="248" t="s">
        <v>469</v>
      </c>
      <c r="P36" s="248">
        <v>0</v>
      </c>
      <c r="Q36" s="248" t="s">
        <v>469</v>
      </c>
      <c r="R36" s="249">
        <v>0</v>
      </c>
      <c r="S36" s="249" t="s">
        <v>469</v>
      </c>
      <c r="T36" s="249">
        <v>0</v>
      </c>
      <c r="U36" s="249" t="s">
        <v>469</v>
      </c>
      <c r="V36" s="249">
        <v>0</v>
      </c>
      <c r="W36" s="248" t="s">
        <v>469</v>
      </c>
      <c r="X36" s="248">
        <v>0</v>
      </c>
      <c r="Y36" s="248" t="s">
        <v>469</v>
      </c>
      <c r="Z36" s="248">
        <v>0</v>
      </c>
      <c r="AA36" s="248" t="s">
        <v>469</v>
      </c>
      <c r="AB36" s="248">
        <v>0</v>
      </c>
      <c r="AC36" s="248">
        <v>0</v>
      </c>
    </row>
    <row r="37" spans="1:29" ht="31.5" x14ac:dyDescent="0.25">
      <c r="A37" s="233" t="s">
        <v>158</v>
      </c>
      <c r="B37" s="234" t="s">
        <v>516</v>
      </c>
      <c r="C37" s="248"/>
      <c r="D37" s="248"/>
      <c r="E37" s="248"/>
      <c r="F37" s="248"/>
      <c r="G37" s="248">
        <v>0</v>
      </c>
      <c r="H37" s="248">
        <v>0</v>
      </c>
      <c r="I37" s="248" t="s">
        <v>469</v>
      </c>
      <c r="J37" s="248">
        <v>0</v>
      </c>
      <c r="K37" s="248" t="s">
        <v>469</v>
      </c>
      <c r="L37" s="248">
        <v>0</v>
      </c>
      <c r="M37" s="248" t="s">
        <v>469</v>
      </c>
      <c r="N37" s="248">
        <v>0</v>
      </c>
      <c r="O37" s="248" t="s">
        <v>469</v>
      </c>
      <c r="P37" s="248">
        <v>0</v>
      </c>
      <c r="Q37" s="248" t="s">
        <v>469</v>
      </c>
      <c r="R37" s="248">
        <v>0</v>
      </c>
      <c r="S37" s="248" t="s">
        <v>469</v>
      </c>
      <c r="T37" s="248">
        <v>0</v>
      </c>
      <c r="U37" s="248" t="s">
        <v>469</v>
      </c>
      <c r="V37" s="248">
        <v>0</v>
      </c>
      <c r="W37" s="248" t="s">
        <v>469</v>
      </c>
      <c r="X37" s="248">
        <v>0</v>
      </c>
      <c r="Y37" s="248" t="s">
        <v>469</v>
      </c>
      <c r="Z37" s="248">
        <v>0</v>
      </c>
      <c r="AA37" s="248" t="s">
        <v>469</v>
      </c>
      <c r="AB37" s="248">
        <v>0</v>
      </c>
      <c r="AC37" s="248">
        <v>0</v>
      </c>
    </row>
    <row r="38" spans="1:29" x14ac:dyDescent="0.25">
      <c r="A38" s="233" t="s">
        <v>157</v>
      </c>
      <c r="B38" s="234" t="s">
        <v>148</v>
      </c>
      <c r="C38" s="248"/>
      <c r="D38" s="248"/>
      <c r="E38" s="248"/>
      <c r="F38" s="248"/>
      <c r="G38" s="248">
        <v>0</v>
      </c>
      <c r="H38" s="248">
        <v>0</v>
      </c>
      <c r="I38" s="248" t="s">
        <v>469</v>
      </c>
      <c r="J38" s="248">
        <v>0</v>
      </c>
      <c r="K38" s="248" t="s">
        <v>469</v>
      </c>
      <c r="L38" s="248">
        <v>0</v>
      </c>
      <c r="M38" s="248" t="s">
        <v>469</v>
      </c>
      <c r="N38" s="248">
        <v>0</v>
      </c>
      <c r="O38" s="248" t="s">
        <v>469</v>
      </c>
      <c r="P38" s="248">
        <v>0</v>
      </c>
      <c r="Q38" s="248" t="s">
        <v>469</v>
      </c>
      <c r="R38" s="248">
        <v>0</v>
      </c>
      <c r="S38" s="248" t="s">
        <v>469</v>
      </c>
      <c r="T38" s="248">
        <v>0</v>
      </c>
      <c r="U38" s="248" t="s">
        <v>469</v>
      </c>
      <c r="V38" s="248">
        <v>0</v>
      </c>
      <c r="W38" s="248" t="s">
        <v>469</v>
      </c>
      <c r="X38" s="248">
        <v>0</v>
      </c>
      <c r="Y38" s="248" t="s">
        <v>469</v>
      </c>
      <c r="Z38" s="248">
        <v>0</v>
      </c>
      <c r="AA38" s="248" t="s">
        <v>469</v>
      </c>
      <c r="AB38" s="248">
        <v>0</v>
      </c>
      <c r="AC38" s="248">
        <v>0</v>
      </c>
    </row>
    <row r="39" spans="1:29" x14ac:dyDescent="0.25">
      <c r="A39" s="233" t="s">
        <v>156</v>
      </c>
      <c r="B39" s="235" t="s">
        <v>517</v>
      </c>
      <c r="C39" s="248"/>
      <c r="D39" s="248"/>
      <c r="E39" s="248"/>
      <c r="F39" s="248"/>
      <c r="G39" s="248">
        <v>0</v>
      </c>
      <c r="H39" s="248">
        <v>0</v>
      </c>
      <c r="I39" s="248" t="s">
        <v>469</v>
      </c>
      <c r="J39" s="248">
        <v>0</v>
      </c>
      <c r="K39" s="248" t="s">
        <v>469</v>
      </c>
      <c r="L39" s="248">
        <v>0</v>
      </c>
      <c r="M39" s="248" t="s">
        <v>469</v>
      </c>
      <c r="N39" s="248">
        <v>0</v>
      </c>
      <c r="O39" s="248" t="s">
        <v>469</v>
      </c>
      <c r="P39" s="248">
        <v>0</v>
      </c>
      <c r="Q39" s="248" t="s">
        <v>469</v>
      </c>
      <c r="R39" s="248">
        <v>0</v>
      </c>
      <c r="S39" s="248" t="s">
        <v>469</v>
      </c>
      <c r="T39" s="248">
        <v>0</v>
      </c>
      <c r="U39" s="248" t="s">
        <v>469</v>
      </c>
      <c r="V39" s="248">
        <v>0</v>
      </c>
      <c r="W39" s="248" t="s">
        <v>469</v>
      </c>
      <c r="X39" s="248">
        <v>0</v>
      </c>
      <c r="Y39" s="248" t="s">
        <v>469</v>
      </c>
      <c r="Z39" s="248">
        <v>0</v>
      </c>
      <c r="AA39" s="248" t="s">
        <v>469</v>
      </c>
      <c r="AB39" s="248">
        <v>0</v>
      </c>
      <c r="AC39" s="248">
        <v>0</v>
      </c>
    </row>
    <row r="40" spans="1:29" x14ac:dyDescent="0.25">
      <c r="A40" s="233" t="s">
        <v>155</v>
      </c>
      <c r="B40" s="235" t="s">
        <v>519</v>
      </c>
      <c r="C40" s="248"/>
      <c r="D40" s="248"/>
      <c r="E40" s="248"/>
      <c r="F40" s="248"/>
      <c r="G40" s="248">
        <v>0</v>
      </c>
      <c r="H40" s="248">
        <v>0</v>
      </c>
      <c r="I40" s="248" t="s">
        <v>469</v>
      </c>
      <c r="J40" s="248">
        <v>0</v>
      </c>
      <c r="K40" s="248" t="s">
        <v>469</v>
      </c>
      <c r="L40" s="248">
        <v>0</v>
      </c>
      <c r="M40" s="248" t="s">
        <v>469</v>
      </c>
      <c r="N40" s="248">
        <v>0</v>
      </c>
      <c r="O40" s="248" t="s">
        <v>469</v>
      </c>
      <c r="P40" s="248">
        <v>0</v>
      </c>
      <c r="Q40" s="248" t="s">
        <v>469</v>
      </c>
      <c r="R40" s="248">
        <v>0</v>
      </c>
      <c r="S40" s="248" t="s">
        <v>469</v>
      </c>
      <c r="T40" s="248">
        <v>0</v>
      </c>
      <c r="U40" s="248" t="s">
        <v>469</v>
      </c>
      <c r="V40" s="248">
        <v>0</v>
      </c>
      <c r="W40" s="248" t="s">
        <v>469</v>
      </c>
      <c r="X40" s="248">
        <v>0</v>
      </c>
      <c r="Y40" s="248" t="s">
        <v>469</v>
      </c>
      <c r="Z40" s="248">
        <v>0</v>
      </c>
      <c r="AA40" s="248" t="s">
        <v>469</v>
      </c>
      <c r="AB40" s="248">
        <v>0</v>
      </c>
      <c r="AC40" s="248">
        <v>0</v>
      </c>
    </row>
    <row r="41" spans="1:29" x14ac:dyDescent="0.25">
      <c r="A41" s="233" t="s">
        <v>154</v>
      </c>
      <c r="B41" s="235" t="s">
        <v>520</v>
      </c>
      <c r="C41" s="248"/>
      <c r="D41" s="248"/>
      <c r="E41" s="248"/>
      <c r="F41" s="248"/>
      <c r="G41" s="248">
        <v>0</v>
      </c>
      <c r="H41" s="248">
        <v>0</v>
      </c>
      <c r="I41" s="248" t="s">
        <v>469</v>
      </c>
      <c r="J41" s="248">
        <v>0</v>
      </c>
      <c r="K41" s="248" t="s">
        <v>469</v>
      </c>
      <c r="L41" s="248">
        <v>0</v>
      </c>
      <c r="M41" s="248" t="s">
        <v>469</v>
      </c>
      <c r="N41" s="248">
        <v>0</v>
      </c>
      <c r="O41" s="248" t="s">
        <v>469</v>
      </c>
      <c r="P41" s="248">
        <v>0</v>
      </c>
      <c r="Q41" s="248" t="s">
        <v>469</v>
      </c>
      <c r="R41" s="248">
        <v>0</v>
      </c>
      <c r="S41" s="248" t="s">
        <v>469</v>
      </c>
      <c r="T41" s="248">
        <v>0</v>
      </c>
      <c r="U41" s="248" t="s">
        <v>469</v>
      </c>
      <c r="V41" s="248">
        <v>0</v>
      </c>
      <c r="W41" s="248" t="s">
        <v>469</v>
      </c>
      <c r="X41" s="248">
        <v>0</v>
      </c>
      <c r="Y41" s="248" t="s">
        <v>469</v>
      </c>
      <c r="Z41" s="248">
        <v>0</v>
      </c>
      <c r="AA41" s="248" t="s">
        <v>469</v>
      </c>
      <c r="AB41" s="248">
        <v>0</v>
      </c>
      <c r="AC41" s="248">
        <v>0</v>
      </c>
    </row>
    <row r="42" spans="1:29" x14ac:dyDescent="0.25">
      <c r="A42" s="233" t="s">
        <v>153</v>
      </c>
      <c r="B42" s="234" t="s">
        <v>521</v>
      </c>
      <c r="C42" s="248"/>
      <c r="D42" s="248"/>
      <c r="E42" s="248"/>
      <c r="F42" s="248"/>
      <c r="G42" s="248">
        <v>0</v>
      </c>
      <c r="H42" s="248">
        <v>0</v>
      </c>
      <c r="I42" s="248" t="s">
        <v>469</v>
      </c>
      <c r="J42" s="248">
        <v>0</v>
      </c>
      <c r="K42" s="248" t="s">
        <v>469</v>
      </c>
      <c r="L42" s="248">
        <v>0</v>
      </c>
      <c r="M42" s="248" t="s">
        <v>469</v>
      </c>
      <c r="N42" s="248">
        <v>0</v>
      </c>
      <c r="O42" s="248" t="s">
        <v>469</v>
      </c>
      <c r="P42" s="248">
        <v>0</v>
      </c>
      <c r="Q42" s="248" t="s">
        <v>469</v>
      </c>
      <c r="R42" s="248">
        <v>0</v>
      </c>
      <c r="S42" s="248" t="s">
        <v>469</v>
      </c>
      <c r="T42" s="248">
        <v>0</v>
      </c>
      <c r="U42" s="248" t="s">
        <v>469</v>
      </c>
      <c r="V42" s="248">
        <v>0</v>
      </c>
      <c r="W42" s="248" t="s">
        <v>469</v>
      </c>
      <c r="X42" s="248">
        <v>0</v>
      </c>
      <c r="Y42" s="248" t="s">
        <v>469</v>
      </c>
      <c r="Z42" s="248">
        <v>0</v>
      </c>
      <c r="AA42" s="248" t="s">
        <v>469</v>
      </c>
      <c r="AB42" s="248">
        <v>0</v>
      </c>
      <c r="AC42" s="248">
        <v>0</v>
      </c>
    </row>
    <row r="43" spans="1:29" x14ac:dyDescent="0.25">
      <c r="A43" s="233" t="s">
        <v>522</v>
      </c>
      <c r="B43" s="235" t="s">
        <v>523</v>
      </c>
      <c r="C43" s="248"/>
      <c r="D43" s="248"/>
      <c r="E43" s="248"/>
      <c r="F43" s="248"/>
      <c r="G43" s="248">
        <v>0</v>
      </c>
      <c r="H43" s="248">
        <v>0</v>
      </c>
      <c r="I43" s="248" t="s">
        <v>469</v>
      </c>
      <c r="J43" s="248">
        <v>0</v>
      </c>
      <c r="K43" s="248" t="s">
        <v>469</v>
      </c>
      <c r="L43" s="248">
        <v>0</v>
      </c>
      <c r="M43" s="248" t="s">
        <v>469</v>
      </c>
      <c r="N43" s="248">
        <v>0</v>
      </c>
      <c r="O43" s="248" t="s">
        <v>469</v>
      </c>
      <c r="P43" s="248">
        <v>0</v>
      </c>
      <c r="Q43" s="248" t="s">
        <v>469</v>
      </c>
      <c r="R43" s="248">
        <v>0</v>
      </c>
      <c r="S43" s="248" t="s">
        <v>469</v>
      </c>
      <c r="T43" s="248">
        <v>0</v>
      </c>
      <c r="U43" s="248" t="s">
        <v>469</v>
      </c>
      <c r="V43" s="248">
        <v>0</v>
      </c>
      <c r="W43" s="248" t="s">
        <v>469</v>
      </c>
      <c r="X43" s="248">
        <v>0</v>
      </c>
      <c r="Y43" s="248" t="s">
        <v>469</v>
      </c>
      <c r="Z43" s="248">
        <v>0</v>
      </c>
      <c r="AA43" s="248" t="s">
        <v>469</v>
      </c>
      <c r="AB43" s="248">
        <v>0</v>
      </c>
      <c r="AC43" s="248">
        <v>0</v>
      </c>
    </row>
    <row r="44" spans="1:29" x14ac:dyDescent="0.25">
      <c r="A44" s="233" t="s">
        <v>524</v>
      </c>
      <c r="B44" s="235" t="s">
        <v>525</v>
      </c>
      <c r="C44" s="248"/>
      <c r="D44" s="248"/>
      <c r="E44" s="248"/>
      <c r="F44" s="248"/>
      <c r="G44" s="248">
        <v>0</v>
      </c>
      <c r="H44" s="248">
        <v>0</v>
      </c>
      <c r="I44" s="248" t="s">
        <v>469</v>
      </c>
      <c r="J44" s="248">
        <v>0</v>
      </c>
      <c r="K44" s="248" t="s">
        <v>469</v>
      </c>
      <c r="L44" s="248">
        <v>0</v>
      </c>
      <c r="M44" s="248" t="s">
        <v>469</v>
      </c>
      <c r="N44" s="248">
        <v>0</v>
      </c>
      <c r="O44" s="248" t="s">
        <v>469</v>
      </c>
      <c r="P44" s="248">
        <v>0</v>
      </c>
      <c r="Q44" s="248" t="s">
        <v>469</v>
      </c>
      <c r="R44" s="248">
        <v>0</v>
      </c>
      <c r="S44" s="248" t="s">
        <v>469</v>
      </c>
      <c r="T44" s="248">
        <v>0</v>
      </c>
      <c r="U44" s="248" t="s">
        <v>469</v>
      </c>
      <c r="V44" s="248">
        <v>0</v>
      </c>
      <c r="W44" s="248" t="s">
        <v>469</v>
      </c>
      <c r="X44" s="248">
        <v>0</v>
      </c>
      <c r="Y44" s="248" t="s">
        <v>469</v>
      </c>
      <c r="Z44" s="248">
        <v>0</v>
      </c>
      <c r="AA44" s="248" t="s">
        <v>469</v>
      </c>
      <c r="AB44" s="248">
        <v>0</v>
      </c>
      <c r="AC44" s="248">
        <v>0</v>
      </c>
    </row>
    <row r="45" spans="1:29" x14ac:dyDescent="0.25">
      <c r="A45" s="233" t="s">
        <v>526</v>
      </c>
      <c r="B45" s="235" t="s">
        <v>527</v>
      </c>
      <c r="C45" s="248"/>
      <c r="D45" s="248"/>
      <c r="E45" s="248"/>
      <c r="F45" s="248"/>
      <c r="G45" s="248">
        <v>0</v>
      </c>
      <c r="H45" s="248">
        <v>0</v>
      </c>
      <c r="I45" s="248" t="s">
        <v>469</v>
      </c>
      <c r="J45" s="248">
        <v>0</v>
      </c>
      <c r="K45" s="248" t="s">
        <v>469</v>
      </c>
      <c r="L45" s="248">
        <v>0</v>
      </c>
      <c r="M45" s="248" t="s">
        <v>469</v>
      </c>
      <c r="N45" s="248">
        <v>0</v>
      </c>
      <c r="O45" s="248" t="s">
        <v>469</v>
      </c>
      <c r="P45" s="248">
        <v>0</v>
      </c>
      <c r="Q45" s="248" t="s">
        <v>469</v>
      </c>
      <c r="R45" s="248">
        <v>0</v>
      </c>
      <c r="S45" s="248" t="s">
        <v>469</v>
      </c>
      <c r="T45" s="248">
        <v>0</v>
      </c>
      <c r="U45" s="248" t="s">
        <v>469</v>
      </c>
      <c r="V45" s="248">
        <v>0</v>
      </c>
      <c r="W45" s="248" t="s">
        <v>469</v>
      </c>
      <c r="X45" s="248">
        <v>0</v>
      </c>
      <c r="Y45" s="248" t="s">
        <v>469</v>
      </c>
      <c r="Z45" s="248">
        <v>0</v>
      </c>
      <c r="AA45" s="248" t="s">
        <v>469</v>
      </c>
      <c r="AB45" s="248">
        <v>0</v>
      </c>
      <c r="AC45" s="248">
        <v>0</v>
      </c>
    </row>
    <row r="46" spans="1:29" x14ac:dyDescent="0.25">
      <c r="A46" s="233" t="s">
        <v>528</v>
      </c>
      <c r="B46" s="235" t="s">
        <v>529</v>
      </c>
      <c r="C46" s="248"/>
      <c r="D46" s="248"/>
      <c r="E46" s="248"/>
      <c r="F46" s="248"/>
      <c r="G46" s="248">
        <v>0</v>
      </c>
      <c r="H46" s="248">
        <v>0</v>
      </c>
      <c r="I46" s="248" t="s">
        <v>469</v>
      </c>
      <c r="J46" s="248">
        <v>0</v>
      </c>
      <c r="K46" s="248" t="s">
        <v>469</v>
      </c>
      <c r="L46" s="248">
        <v>0</v>
      </c>
      <c r="M46" s="248" t="s">
        <v>469</v>
      </c>
      <c r="N46" s="248">
        <v>0</v>
      </c>
      <c r="O46" s="248" t="s">
        <v>469</v>
      </c>
      <c r="P46" s="248">
        <v>0</v>
      </c>
      <c r="Q46" s="248" t="s">
        <v>469</v>
      </c>
      <c r="R46" s="248">
        <v>0</v>
      </c>
      <c r="S46" s="248" t="s">
        <v>469</v>
      </c>
      <c r="T46" s="248">
        <v>0</v>
      </c>
      <c r="U46" s="248" t="s">
        <v>469</v>
      </c>
      <c r="V46" s="248">
        <v>0</v>
      </c>
      <c r="W46" s="248" t="s">
        <v>469</v>
      </c>
      <c r="X46" s="248">
        <v>0</v>
      </c>
      <c r="Y46" s="248" t="s">
        <v>469</v>
      </c>
      <c r="Z46" s="248">
        <v>0</v>
      </c>
      <c r="AA46" s="248" t="s">
        <v>469</v>
      </c>
      <c r="AB46" s="248">
        <v>0</v>
      </c>
      <c r="AC46" s="248">
        <v>0</v>
      </c>
    </row>
    <row r="47" spans="1:29" x14ac:dyDescent="0.25">
      <c r="A47" s="231" t="s">
        <v>61</v>
      </c>
      <c r="B47" s="232" t="s">
        <v>152</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33" t="s">
        <v>151</v>
      </c>
      <c r="B48" s="235" t="s">
        <v>518</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ht="31.5" x14ac:dyDescent="0.25">
      <c r="A49" s="233" t="s">
        <v>150</v>
      </c>
      <c r="B49" s="235" t="s">
        <v>516</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x14ac:dyDescent="0.25">
      <c r="A50" s="233" t="s">
        <v>149</v>
      </c>
      <c r="B50" s="234" t="s">
        <v>148</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ht="35.25" customHeight="1" x14ac:dyDescent="0.25">
      <c r="A51" s="233" t="s">
        <v>147</v>
      </c>
      <c r="B51" s="235" t="s">
        <v>146</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ht="31.5" x14ac:dyDescent="0.25">
      <c r="A52" s="233" t="s">
        <v>145</v>
      </c>
      <c r="B52" s="235" t="s">
        <v>144</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x14ac:dyDescent="0.25">
      <c r="A53" s="233" t="s">
        <v>143</v>
      </c>
      <c r="B53" s="235" t="s">
        <v>142</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x14ac:dyDescent="0.25">
      <c r="A54" s="233" t="s">
        <v>141</v>
      </c>
      <c r="B54" s="234" t="s">
        <v>519</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x14ac:dyDescent="0.25">
      <c r="A55" s="233" t="s">
        <v>530</v>
      </c>
      <c r="B55" s="234" t="s">
        <v>520</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x14ac:dyDescent="0.25">
      <c r="A56" s="233" t="s">
        <v>531</v>
      </c>
      <c r="B56" s="234" t="s">
        <v>521</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x14ac:dyDescent="0.25">
      <c r="A57" s="233" t="s">
        <v>532</v>
      </c>
      <c r="B57" s="234" t="s">
        <v>523</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ht="36.75" customHeight="1" x14ac:dyDescent="0.25">
      <c r="A58" s="233" t="s">
        <v>533</v>
      </c>
      <c r="B58" s="234" t="s">
        <v>525</v>
      </c>
      <c r="C58" s="248">
        <v>3</v>
      </c>
      <c r="D58" s="248">
        <v>3</v>
      </c>
      <c r="E58" s="248"/>
      <c r="F58" s="248"/>
      <c r="G58" s="248">
        <v>0</v>
      </c>
      <c r="H58" s="248">
        <v>0</v>
      </c>
      <c r="I58" s="248"/>
      <c r="J58" s="248">
        <v>0</v>
      </c>
      <c r="K58" s="248"/>
      <c r="L58" s="248">
        <v>0</v>
      </c>
      <c r="M58" s="248"/>
      <c r="N58" s="248">
        <v>0</v>
      </c>
      <c r="O58" s="248"/>
      <c r="P58" s="248">
        <v>0</v>
      </c>
      <c r="Q58" s="248"/>
      <c r="R58" s="248">
        <v>0</v>
      </c>
      <c r="S58" s="248"/>
      <c r="T58" s="248">
        <v>3</v>
      </c>
      <c r="U58" s="248"/>
      <c r="V58" s="248">
        <v>3</v>
      </c>
      <c r="W58" s="248"/>
      <c r="X58" s="248">
        <v>0</v>
      </c>
      <c r="Y58" s="248"/>
      <c r="Z58" s="248">
        <v>0</v>
      </c>
      <c r="AA58" s="248"/>
      <c r="AB58" s="248">
        <v>3</v>
      </c>
      <c r="AC58" s="248">
        <v>3</v>
      </c>
    </row>
    <row r="59" spans="1:29" x14ac:dyDescent="0.25">
      <c r="A59" s="233" t="s">
        <v>534</v>
      </c>
      <c r="B59" s="235" t="s">
        <v>527</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x14ac:dyDescent="0.25">
      <c r="A60" s="233" t="s">
        <v>535</v>
      </c>
      <c r="B60" s="234" t="s">
        <v>529</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ht="31.5" x14ac:dyDescent="0.25">
      <c r="A61" s="231" t="s">
        <v>59</v>
      </c>
      <c r="B61" s="236" t="s">
        <v>140</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33" t="s">
        <v>139</v>
      </c>
      <c r="B62" s="234" t="s">
        <v>138</v>
      </c>
      <c r="C62" s="248">
        <v>9.1338340000000002</v>
      </c>
      <c r="D62" s="248">
        <v>10.051905999999999</v>
      </c>
      <c r="E62" s="248"/>
      <c r="F62" s="248"/>
      <c r="G62" s="248">
        <v>0</v>
      </c>
      <c r="H62" s="248">
        <v>0</v>
      </c>
      <c r="I62" s="248"/>
      <c r="J62" s="248">
        <v>0</v>
      </c>
      <c r="K62" s="248"/>
      <c r="L62" s="248">
        <v>0</v>
      </c>
      <c r="M62" s="248"/>
      <c r="N62" s="248">
        <v>0</v>
      </c>
      <c r="O62" s="248"/>
      <c r="P62" s="248">
        <v>0</v>
      </c>
      <c r="Q62" s="248"/>
      <c r="R62" s="248">
        <v>0</v>
      </c>
      <c r="S62" s="248"/>
      <c r="T62" s="248">
        <v>9.1338340000000002</v>
      </c>
      <c r="U62" s="248"/>
      <c r="V62" s="248">
        <v>10.051905999999999</v>
      </c>
      <c r="W62" s="248"/>
      <c r="X62" s="248">
        <v>0</v>
      </c>
      <c r="Y62" s="248"/>
      <c r="Z62" s="248">
        <v>0</v>
      </c>
      <c r="AA62" s="248"/>
      <c r="AB62" s="248">
        <v>9.1338340000000002</v>
      </c>
      <c r="AC62" s="248">
        <v>10.051905999999999</v>
      </c>
    </row>
    <row r="63" spans="1:29" x14ac:dyDescent="0.25">
      <c r="A63" s="233" t="s">
        <v>137</v>
      </c>
      <c r="B63" s="234" t="s">
        <v>131</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x14ac:dyDescent="0.25">
      <c r="A64" s="233" t="s">
        <v>136</v>
      </c>
      <c r="B64" s="234" t="s">
        <v>130</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x14ac:dyDescent="0.25">
      <c r="A65" s="237" t="s">
        <v>135</v>
      </c>
      <c r="B65" s="238" t="s">
        <v>129</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x14ac:dyDescent="0.25">
      <c r="A66" s="237" t="s">
        <v>134</v>
      </c>
      <c r="B66" s="238" t="s">
        <v>128</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x14ac:dyDescent="0.25">
      <c r="A67" s="237" t="s">
        <v>133</v>
      </c>
      <c r="B67" s="238" t="s">
        <v>536</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x14ac:dyDescent="0.25">
      <c r="A68" s="237" t="s">
        <v>537</v>
      </c>
      <c r="B68" s="238" t="s">
        <v>538</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x14ac:dyDescent="0.25">
      <c r="A69" s="237" t="s">
        <v>539</v>
      </c>
      <c r="B69" s="238" t="s">
        <v>540</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x14ac:dyDescent="0.25">
      <c r="A70" s="237" t="s">
        <v>541</v>
      </c>
      <c r="B70" s="238" t="s">
        <v>542</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x14ac:dyDescent="0.25">
      <c r="A71" s="237" t="s">
        <v>543</v>
      </c>
      <c r="B71" s="238" t="s">
        <v>479</v>
      </c>
      <c r="C71" s="248"/>
      <c r="D71" s="248"/>
      <c r="E71" s="248"/>
      <c r="F71" s="248"/>
      <c r="G71" s="248">
        <v>0</v>
      </c>
      <c r="H71" s="248">
        <v>0</v>
      </c>
      <c r="I71" s="248"/>
      <c r="J71" s="248">
        <v>0</v>
      </c>
      <c r="K71" s="248"/>
      <c r="L71" s="248">
        <v>0</v>
      </c>
      <c r="M71" s="248"/>
      <c r="N71" s="248">
        <v>0</v>
      </c>
      <c r="O71" s="248"/>
      <c r="P71" s="248">
        <v>0</v>
      </c>
      <c r="Q71" s="248"/>
      <c r="R71" s="248">
        <v>0</v>
      </c>
      <c r="S71" s="248"/>
      <c r="T71" s="248">
        <v>3</v>
      </c>
      <c r="U71" s="248"/>
      <c r="V71" s="248">
        <v>3</v>
      </c>
      <c r="W71" s="248"/>
      <c r="X71" s="248">
        <v>0</v>
      </c>
      <c r="Y71" s="248"/>
      <c r="Z71" s="248">
        <v>0</v>
      </c>
      <c r="AA71" s="248"/>
      <c r="AB71" s="248">
        <v>3</v>
      </c>
      <c r="AC71" s="248">
        <v>3</v>
      </c>
    </row>
    <row r="72" spans="1:29" x14ac:dyDescent="0.25">
      <c r="A72" s="237" t="s">
        <v>544</v>
      </c>
      <c r="B72" s="238" t="s">
        <v>545</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x14ac:dyDescent="0.25">
      <c r="A73" s="237" t="s">
        <v>546</v>
      </c>
      <c r="B73" s="238" t="s">
        <v>547</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ht="31.5" x14ac:dyDescent="0.25">
      <c r="A74" s="239" t="s">
        <v>58</v>
      </c>
      <c r="B74" s="240" t="s">
        <v>227</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x14ac:dyDescent="0.25">
      <c r="A75" s="239" t="s">
        <v>56</v>
      </c>
      <c r="B75" s="241"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x14ac:dyDescent="0.25">
      <c r="A76" s="237" t="s">
        <v>222</v>
      </c>
      <c r="B76" s="242" t="s">
        <v>518</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x14ac:dyDescent="0.25">
      <c r="A77" s="237" t="s">
        <v>223</v>
      </c>
      <c r="B77" s="238" t="s">
        <v>516</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x14ac:dyDescent="0.25">
      <c r="A78" s="237" t="s">
        <v>224</v>
      </c>
      <c r="B78" s="238" t="s">
        <v>148</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x14ac:dyDescent="0.25">
      <c r="A79" s="237" t="s">
        <v>225</v>
      </c>
      <c r="B79" s="242" t="s">
        <v>548</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v>0</v>
      </c>
      <c r="AA79" s="248"/>
      <c r="AB79" s="248">
        <v>0</v>
      </c>
      <c r="AC79" s="248">
        <v>0</v>
      </c>
    </row>
    <row r="80" spans="1:29" x14ac:dyDescent="0.25">
      <c r="A80" s="237" t="s">
        <v>226</v>
      </c>
      <c r="B80" s="238" t="s">
        <v>519</v>
      </c>
      <c r="C80" s="248"/>
      <c r="D80" s="248"/>
      <c r="E80" s="248"/>
      <c r="F80" s="248"/>
      <c r="G80" s="248">
        <v>0</v>
      </c>
      <c r="H80" s="248">
        <v>0</v>
      </c>
      <c r="I80" s="248"/>
      <c r="J80" s="248">
        <v>0</v>
      </c>
      <c r="K80" s="248"/>
      <c r="L80" s="248">
        <v>0</v>
      </c>
      <c r="M80" s="248"/>
      <c r="N80" s="248">
        <v>0</v>
      </c>
      <c r="O80" s="248"/>
      <c r="P80" s="248">
        <v>0</v>
      </c>
      <c r="Q80" s="248"/>
      <c r="R80" s="248">
        <v>0</v>
      </c>
      <c r="S80" s="248"/>
      <c r="T80" s="248">
        <v>0</v>
      </c>
      <c r="U80" s="248"/>
      <c r="V80" s="248">
        <v>0</v>
      </c>
      <c r="W80" s="248"/>
      <c r="X80" s="248">
        <v>0</v>
      </c>
      <c r="Y80" s="248"/>
      <c r="Z80" s="248">
        <v>0</v>
      </c>
      <c r="AA80" s="248"/>
      <c r="AB80" s="248">
        <v>0</v>
      </c>
      <c r="AC80" s="248">
        <v>0</v>
      </c>
    </row>
    <row r="81" spans="1:29" x14ac:dyDescent="0.25">
      <c r="A81" s="237" t="s">
        <v>549</v>
      </c>
      <c r="B81" s="238" t="s">
        <v>520</v>
      </c>
      <c r="C81" s="248"/>
      <c r="D81" s="248"/>
      <c r="E81" s="248"/>
      <c r="F81" s="248"/>
      <c r="G81" s="248">
        <v>0</v>
      </c>
      <c r="H81" s="248">
        <v>0</v>
      </c>
      <c r="I81" s="248"/>
      <c r="J81" s="248">
        <v>0</v>
      </c>
      <c r="K81" s="248"/>
      <c r="L81" s="248">
        <v>0</v>
      </c>
      <c r="M81" s="248"/>
      <c r="N81" s="248">
        <v>0</v>
      </c>
      <c r="O81" s="248"/>
      <c r="P81" s="248">
        <v>0</v>
      </c>
      <c r="Q81" s="248"/>
      <c r="R81" s="248">
        <v>0</v>
      </c>
      <c r="S81" s="248"/>
      <c r="T81" s="248">
        <v>0</v>
      </c>
      <c r="U81" s="248"/>
      <c r="V81" s="248">
        <v>0</v>
      </c>
      <c r="W81" s="248"/>
      <c r="X81" s="248">
        <v>0</v>
      </c>
      <c r="Y81" s="248"/>
      <c r="Z81" s="248">
        <v>0</v>
      </c>
      <c r="AA81" s="248"/>
      <c r="AB81" s="248">
        <v>0</v>
      </c>
      <c r="AC81" s="248">
        <v>0</v>
      </c>
    </row>
    <row r="82" spans="1:29" x14ac:dyDescent="0.25">
      <c r="A82" s="237" t="s">
        <v>550</v>
      </c>
      <c r="B82" s="238" t="s">
        <v>521</v>
      </c>
      <c r="C82" s="248"/>
      <c r="D82" s="248"/>
      <c r="E82" s="248"/>
      <c r="F82" s="248"/>
      <c r="G82" s="248">
        <v>0</v>
      </c>
      <c r="H82" s="248">
        <v>0</v>
      </c>
      <c r="I82" s="248"/>
      <c r="J82" s="248">
        <v>0</v>
      </c>
      <c r="K82" s="248"/>
      <c r="L82" s="248">
        <v>0</v>
      </c>
      <c r="M82" s="248"/>
      <c r="N82" s="248">
        <v>0</v>
      </c>
      <c r="O82" s="248"/>
      <c r="P82" s="248">
        <v>0</v>
      </c>
      <c r="Q82" s="248"/>
      <c r="R82" s="248">
        <v>0</v>
      </c>
      <c r="S82" s="248"/>
      <c r="T82" s="248">
        <v>0</v>
      </c>
      <c r="U82" s="248"/>
      <c r="V82" s="248">
        <v>0</v>
      </c>
      <c r="W82" s="248"/>
      <c r="X82" s="248">
        <v>0</v>
      </c>
      <c r="Y82" s="248"/>
      <c r="Z82" s="248">
        <v>0</v>
      </c>
      <c r="AA82" s="248"/>
      <c r="AB82" s="248">
        <v>0</v>
      </c>
      <c r="AC82" s="248">
        <v>0</v>
      </c>
    </row>
    <row r="83" spans="1:29" x14ac:dyDescent="0.25">
      <c r="A83" s="237" t="s">
        <v>551</v>
      </c>
      <c r="B83" s="238" t="s">
        <v>523</v>
      </c>
      <c r="C83" s="248"/>
      <c r="D83" s="248"/>
      <c r="E83" s="248"/>
      <c r="F83" s="248"/>
      <c r="G83" s="248">
        <v>0</v>
      </c>
      <c r="H83" s="248">
        <v>0</v>
      </c>
      <c r="I83" s="248"/>
      <c r="J83" s="248">
        <v>0</v>
      </c>
      <c r="K83" s="248"/>
      <c r="L83" s="248">
        <v>0</v>
      </c>
      <c r="M83" s="248"/>
      <c r="N83" s="248">
        <v>0</v>
      </c>
      <c r="O83" s="248"/>
      <c r="P83" s="248">
        <v>0</v>
      </c>
      <c r="Q83" s="248"/>
      <c r="R83" s="248">
        <v>0</v>
      </c>
      <c r="S83" s="248"/>
      <c r="T83" s="248">
        <v>0</v>
      </c>
      <c r="U83" s="248"/>
      <c r="V83" s="248">
        <v>0</v>
      </c>
      <c r="W83" s="248"/>
      <c r="X83" s="248">
        <v>0</v>
      </c>
      <c r="Y83" s="248"/>
      <c r="Z83" s="248">
        <v>0</v>
      </c>
      <c r="AA83" s="248"/>
      <c r="AB83" s="248">
        <v>0</v>
      </c>
      <c r="AC83" s="248">
        <v>0</v>
      </c>
    </row>
    <row r="84" spans="1:29" x14ac:dyDescent="0.25">
      <c r="A84" s="237" t="s">
        <v>552</v>
      </c>
      <c r="B84" s="238" t="s">
        <v>525</v>
      </c>
      <c r="C84" s="248"/>
      <c r="D84" s="248"/>
      <c r="E84" s="248"/>
      <c r="F84" s="248"/>
      <c r="G84" s="248">
        <v>0</v>
      </c>
      <c r="H84" s="248">
        <v>0</v>
      </c>
      <c r="I84" s="248"/>
      <c r="J84" s="248">
        <v>0</v>
      </c>
      <c r="K84" s="248"/>
      <c r="L84" s="248">
        <v>0</v>
      </c>
      <c r="M84" s="248"/>
      <c r="N84" s="248">
        <v>0</v>
      </c>
      <c r="O84" s="248"/>
      <c r="P84" s="248">
        <v>0</v>
      </c>
      <c r="Q84" s="248"/>
      <c r="R84" s="248">
        <v>0</v>
      </c>
      <c r="S84" s="248"/>
      <c r="T84" s="248">
        <v>3</v>
      </c>
      <c r="U84" s="248"/>
      <c r="V84" s="248">
        <v>3</v>
      </c>
      <c r="W84" s="248"/>
      <c r="X84" s="248">
        <v>0</v>
      </c>
      <c r="Y84" s="248"/>
      <c r="Z84" s="248">
        <v>0</v>
      </c>
      <c r="AA84" s="248"/>
      <c r="AB84" s="248">
        <v>3</v>
      </c>
      <c r="AC84" s="248">
        <v>3</v>
      </c>
    </row>
    <row r="85" spans="1:29" x14ac:dyDescent="0.25">
      <c r="A85" s="237" t="s">
        <v>553</v>
      </c>
      <c r="B85" s="238" t="s">
        <v>527</v>
      </c>
      <c r="C85" s="248"/>
      <c r="D85" s="248"/>
      <c r="E85" s="248"/>
      <c r="F85" s="248"/>
      <c r="G85" s="248">
        <v>0</v>
      </c>
      <c r="H85" s="248">
        <v>0</v>
      </c>
      <c r="I85" s="248"/>
      <c r="J85" s="248">
        <v>0</v>
      </c>
      <c r="K85" s="248"/>
      <c r="L85" s="248">
        <v>0</v>
      </c>
      <c r="M85" s="248"/>
      <c r="N85" s="248">
        <v>0</v>
      </c>
      <c r="O85" s="248"/>
      <c r="P85" s="248">
        <v>0</v>
      </c>
      <c r="Q85" s="248"/>
      <c r="R85" s="248">
        <v>0</v>
      </c>
      <c r="S85" s="248"/>
      <c r="T85" s="248">
        <v>0</v>
      </c>
      <c r="U85" s="248"/>
      <c r="V85" s="248">
        <v>0</v>
      </c>
      <c r="W85" s="248"/>
      <c r="X85" s="248">
        <v>0</v>
      </c>
      <c r="Y85" s="248"/>
      <c r="Z85" s="248">
        <v>0</v>
      </c>
      <c r="AA85" s="248"/>
      <c r="AB85" s="248">
        <v>0</v>
      </c>
      <c r="AC85" s="248">
        <v>0</v>
      </c>
    </row>
    <row r="86" spans="1:29" x14ac:dyDescent="0.25">
      <c r="A86" s="237" t="s">
        <v>554</v>
      </c>
      <c r="B86" s="238" t="s">
        <v>529</v>
      </c>
      <c r="C86" s="248"/>
      <c r="D86" s="248"/>
      <c r="E86" s="248"/>
      <c r="F86" s="248"/>
      <c r="G86" s="248">
        <v>0</v>
      </c>
      <c r="H86" s="248">
        <v>0</v>
      </c>
      <c r="I86" s="248"/>
      <c r="J86" s="248">
        <v>0</v>
      </c>
      <c r="K86" s="248"/>
      <c r="L86" s="248">
        <v>0</v>
      </c>
      <c r="M86" s="248"/>
      <c r="N86" s="248">
        <v>0</v>
      </c>
      <c r="O86" s="248"/>
      <c r="P86" s="248">
        <v>0</v>
      </c>
      <c r="Q86" s="248"/>
      <c r="R86" s="248">
        <v>0</v>
      </c>
      <c r="S86" s="248"/>
      <c r="T86" s="248">
        <v>0</v>
      </c>
      <c r="U86" s="248"/>
      <c r="V86" s="248">
        <v>0</v>
      </c>
      <c r="W86" s="248"/>
      <c r="X86" s="248">
        <v>0</v>
      </c>
      <c r="Y86" s="248"/>
      <c r="Z86" s="248">
        <v>0</v>
      </c>
      <c r="AA86" s="248"/>
      <c r="AB86" s="248">
        <v>0</v>
      </c>
      <c r="AC86" s="248">
        <v>0</v>
      </c>
    </row>
    <row r="87" spans="1:29" x14ac:dyDescent="0.25">
      <c r="C87" s="243"/>
      <c r="D87" s="243"/>
      <c r="E87" s="243"/>
      <c r="F87" s="243"/>
      <c r="G87" s="244"/>
      <c r="H87" s="244"/>
      <c r="I87" s="244"/>
      <c r="J87" s="244"/>
      <c r="K87" s="244"/>
      <c r="L87" s="243"/>
      <c r="M87" s="243"/>
      <c r="N87" s="243"/>
      <c r="O87" s="243"/>
      <c r="P87" s="243"/>
      <c r="Q87" s="243"/>
      <c r="R87" s="243"/>
      <c r="S87" s="243"/>
      <c r="T87" s="243"/>
      <c r="U87" s="243"/>
      <c r="V87" s="243"/>
      <c r="W87" s="243"/>
      <c r="X87" s="243"/>
      <c r="Y87" s="243"/>
      <c r="Z87" s="243"/>
      <c r="AA87" s="243"/>
    </row>
    <row r="88" spans="1:29" x14ac:dyDescent="0.25">
      <c r="C88" s="243"/>
      <c r="D88" s="243"/>
      <c r="E88" s="243"/>
      <c r="F88" s="243"/>
      <c r="G88" s="244"/>
      <c r="H88" s="244"/>
      <c r="I88" s="244"/>
      <c r="J88" s="244"/>
      <c r="K88" s="244"/>
      <c r="L88" s="243"/>
      <c r="M88" s="243"/>
      <c r="N88" s="243"/>
      <c r="O88" s="243"/>
      <c r="P88" s="243"/>
      <c r="Q88" s="243"/>
      <c r="R88" s="243"/>
      <c r="S88" s="243"/>
      <c r="T88" s="243"/>
      <c r="U88" s="243"/>
      <c r="V88" s="243"/>
      <c r="W88" s="243"/>
      <c r="X88" s="243"/>
      <c r="Y88" s="243"/>
      <c r="Z88" s="243"/>
      <c r="AA88" s="243"/>
    </row>
    <row r="89" spans="1:29" x14ac:dyDescent="0.25">
      <c r="C89" s="243"/>
      <c r="D89" s="243"/>
      <c r="E89" s="243"/>
      <c r="F89" s="243"/>
      <c r="G89" s="244"/>
      <c r="H89" s="244"/>
      <c r="I89" s="244"/>
      <c r="J89" s="244"/>
      <c r="K89" s="244"/>
      <c r="L89" s="243"/>
      <c r="M89" s="243"/>
      <c r="N89" s="243"/>
      <c r="O89" s="243"/>
      <c r="P89" s="243"/>
      <c r="Q89" s="243"/>
      <c r="R89" s="243"/>
      <c r="S89" s="243"/>
      <c r="T89" s="243"/>
      <c r="U89" s="243"/>
      <c r="V89" s="243"/>
      <c r="W89" s="243"/>
      <c r="X89" s="243"/>
      <c r="Y89" s="243"/>
      <c r="Z89" s="243"/>
      <c r="AA89" s="243"/>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M_TP1600.PS.0174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72.75" customHeight="1" x14ac:dyDescent="0.25">
      <c r="A15" s="318" t="str">
        <f>'1. паспорт местоположение'!A15:C15</f>
        <v>Реконструкция ПС 110 кВ Гидронамыв (установка шкафа защит и автоматики СВ-110 кВ - 1шт, замена шкафов ДЗО-110 кВ - 2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5" t="s">
        <v>435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446</v>
      </c>
      <c r="F22" s="461"/>
      <c r="G22" s="461"/>
      <c r="H22" s="461"/>
      <c r="I22" s="461"/>
      <c r="J22" s="461"/>
      <c r="K22" s="461"/>
      <c r="L22" s="462"/>
      <c r="M22" s="446" t="s">
        <v>49</v>
      </c>
      <c r="N22" s="446" t="s">
        <v>48</v>
      </c>
      <c r="O22" s="446" t="s">
        <v>47</v>
      </c>
      <c r="P22" s="441" t="s">
        <v>235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131</v>
      </c>
      <c r="G23" s="442" t="s">
        <v>130</v>
      </c>
      <c r="H23" s="442" t="s">
        <v>129</v>
      </c>
      <c r="I23" s="444" t="s">
        <v>358</v>
      </c>
      <c r="J23" s="444" t="s">
        <v>359</v>
      </c>
      <c r="K23" s="444" t="s">
        <v>360</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128.2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19" t="s">
        <v>13</v>
      </c>
      <c r="AG24" s="119" t="s">
        <v>12</v>
      </c>
      <c r="AH24" s="120" t="s">
        <v>2</v>
      </c>
      <c r="AI24" s="120"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x14ac:dyDescent="0.2">
      <c r="A26" s="173"/>
      <c r="B26" s="184"/>
      <c r="C26" s="184"/>
      <c r="D26" s="175"/>
      <c r="E26" s="173"/>
      <c r="F26" s="173"/>
      <c r="G26" s="173"/>
      <c r="H26" s="173"/>
      <c r="I26" s="173"/>
      <c r="J26" s="173"/>
      <c r="K26" s="173"/>
      <c r="L26" s="173"/>
      <c r="M26" s="174"/>
      <c r="N26" s="174"/>
      <c r="O26" s="174"/>
      <c r="P26" s="176"/>
      <c r="Q26" s="174"/>
      <c r="R26" s="176"/>
      <c r="S26" s="173"/>
      <c r="T26" s="173"/>
      <c r="U26" s="173"/>
      <c r="V26" s="173"/>
      <c r="W26" s="174"/>
      <c r="X26" s="176"/>
      <c r="Y26" s="173"/>
      <c r="Z26" s="173"/>
      <c r="AA26" s="173"/>
      <c r="AB26" s="176"/>
      <c r="AC26" s="174"/>
      <c r="AD26" s="176"/>
      <c r="AE26" s="176"/>
      <c r="AF26" s="173"/>
      <c r="AG26" s="177"/>
      <c r="AH26" s="178"/>
      <c r="AI26" s="178"/>
      <c r="AJ26" s="178"/>
      <c r="AK26" s="178"/>
      <c r="AL26" s="173"/>
      <c r="AM26" s="173"/>
      <c r="AN26" s="173"/>
      <c r="AO26" s="173"/>
      <c r="AP26" s="178"/>
      <c r="AQ26" s="178"/>
      <c r="AR26" s="178"/>
      <c r="AS26" s="178"/>
      <c r="AT26" s="178"/>
      <c r="AU26" s="173"/>
      <c r="AV26"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A21" sqref="A21"/>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3" t="s">
        <v>69</v>
      </c>
    </row>
    <row r="2" spans="1:8" ht="18.75" x14ac:dyDescent="0.3">
      <c r="B2" s="15" t="s">
        <v>10</v>
      </c>
    </row>
    <row r="3" spans="1:8" ht="18.75" x14ac:dyDescent="0.3">
      <c r="B3" s="15" t="s">
        <v>461</v>
      </c>
    </row>
    <row r="4" spans="1:8" x14ac:dyDescent="0.25">
      <c r="B4" s="37"/>
    </row>
    <row r="5" spans="1:8" ht="18.75" x14ac:dyDescent="0.3">
      <c r="A5" s="472" t="str">
        <f>'1. паспорт местоположение'!A5:C5</f>
        <v>Год раскрытия информации: 2023 год</v>
      </c>
      <c r="B5" s="472"/>
      <c r="C5" s="65"/>
      <c r="D5" s="65"/>
      <c r="E5" s="65"/>
      <c r="F5" s="65"/>
      <c r="G5" s="65"/>
      <c r="H5" s="65"/>
    </row>
    <row r="6" spans="1:8" ht="18.75" x14ac:dyDescent="0.3">
      <c r="A6" s="124"/>
      <c r="B6" s="124"/>
      <c r="C6" s="124"/>
      <c r="D6" s="124"/>
      <c r="E6" s="124"/>
      <c r="F6" s="124"/>
      <c r="G6" s="124"/>
      <c r="H6" s="124"/>
    </row>
    <row r="7" spans="1:8" ht="18.75" x14ac:dyDescent="0.25">
      <c r="A7" s="311" t="s">
        <v>9</v>
      </c>
      <c r="B7" s="311"/>
      <c r="C7" s="123"/>
      <c r="D7" s="123"/>
      <c r="E7" s="123"/>
      <c r="F7" s="123"/>
      <c r="G7" s="123"/>
      <c r="H7" s="123"/>
    </row>
    <row r="8" spans="1:8" ht="18.75" x14ac:dyDescent="0.25">
      <c r="A8" s="123"/>
      <c r="B8" s="123"/>
      <c r="C8" s="123"/>
      <c r="D8" s="123"/>
      <c r="E8" s="123"/>
      <c r="F8" s="123"/>
      <c r="G8" s="123"/>
      <c r="H8" s="123"/>
    </row>
    <row r="9" spans="1:8" x14ac:dyDescent="0.25">
      <c r="A9" s="312" t="str">
        <f>'1. паспорт местоположение'!A9:C9</f>
        <v>АО "Россети Тюмень"</v>
      </c>
      <c r="B9" s="312"/>
      <c r="C9" s="121"/>
      <c r="D9" s="121"/>
      <c r="E9" s="121"/>
      <c r="F9" s="121"/>
      <c r="G9" s="121"/>
      <c r="H9" s="121"/>
    </row>
    <row r="10" spans="1:8" x14ac:dyDescent="0.25">
      <c r="A10" s="316" t="s">
        <v>8</v>
      </c>
      <c r="B10" s="316"/>
      <c r="C10" s="122"/>
      <c r="D10" s="122"/>
      <c r="E10" s="122"/>
      <c r="F10" s="122"/>
      <c r="G10" s="122"/>
      <c r="H10" s="122"/>
    </row>
    <row r="11" spans="1:8" ht="18.75" x14ac:dyDescent="0.25">
      <c r="A11" s="123"/>
      <c r="B11" s="123"/>
      <c r="C11" s="150"/>
      <c r="D11" s="150"/>
      <c r="E11" s="123"/>
      <c r="F11" s="123"/>
      <c r="G11" s="123"/>
      <c r="H11" s="123"/>
    </row>
    <row r="12" spans="1:8" ht="30.75" customHeight="1" x14ac:dyDescent="0.25">
      <c r="A12" s="312" t="str">
        <f>'1. паспорт местоположение'!A12:C12</f>
        <v>M_TP1600.PS.0174</v>
      </c>
      <c r="B12" s="312"/>
      <c r="C12" s="151"/>
      <c r="D12" s="151"/>
      <c r="E12" s="121"/>
      <c r="F12" s="121"/>
      <c r="G12" s="121"/>
      <c r="H12" s="121"/>
    </row>
    <row r="13" spans="1:8" x14ac:dyDescent="0.25">
      <c r="A13" s="316" t="s">
        <v>7</v>
      </c>
      <c r="B13" s="316"/>
      <c r="C13" s="29"/>
      <c r="D13" s="29"/>
      <c r="E13" s="122"/>
      <c r="F13" s="122"/>
      <c r="G13" s="122"/>
      <c r="H13" s="122"/>
    </row>
    <row r="14" spans="1:8" ht="18.75" x14ac:dyDescent="0.25">
      <c r="A14" s="11"/>
      <c r="B14" s="11"/>
      <c r="C14" s="152"/>
      <c r="D14" s="11"/>
      <c r="E14" s="11"/>
      <c r="F14" s="11"/>
      <c r="G14" s="11"/>
      <c r="H14" s="11"/>
    </row>
    <row r="15" spans="1:8" ht="53.25" customHeight="1" x14ac:dyDescent="0.25">
      <c r="A15" s="318" t="str">
        <f>'1. паспорт местоположение'!A15:C15</f>
        <v>Реконструкция ПС 110 кВ Гидронамыв (установка шкафа защит и автоматики СВ-110 кВ - 1шт, замена шкафов ДЗО-110 кВ - 2 шт)</v>
      </c>
      <c r="B15" s="318"/>
      <c r="C15" s="152"/>
      <c r="D15" s="151"/>
      <c r="E15" s="121"/>
      <c r="F15" s="121"/>
      <c r="G15" s="121"/>
      <c r="H15" s="121"/>
    </row>
    <row r="16" spans="1:8" x14ac:dyDescent="0.25">
      <c r="A16" s="316" t="s">
        <v>6</v>
      </c>
      <c r="B16" s="316"/>
      <c r="C16" s="152"/>
      <c r="D16" s="29"/>
      <c r="E16" s="122"/>
      <c r="F16" s="122"/>
      <c r="G16" s="122"/>
      <c r="H16" s="122"/>
    </row>
    <row r="17" spans="1:4" x14ac:dyDescent="0.25">
      <c r="B17" s="98"/>
      <c r="C17" s="153"/>
      <c r="D17" s="153"/>
    </row>
    <row r="18" spans="1:4" ht="33.75" customHeight="1" x14ac:dyDescent="0.25">
      <c r="A18" s="470" t="s">
        <v>436</v>
      </c>
      <c r="B18" s="471"/>
      <c r="C18" s="153"/>
      <c r="D18" s="153"/>
    </row>
    <row r="19" spans="1:4" x14ac:dyDescent="0.25">
      <c r="B19" s="37"/>
      <c r="C19" s="153"/>
      <c r="D19" s="153"/>
    </row>
    <row r="20" spans="1:4" ht="16.5" thickBot="1" x14ac:dyDescent="0.3">
      <c r="B20" s="99"/>
      <c r="C20" s="153"/>
      <c r="D20" s="153"/>
    </row>
    <row r="21" spans="1:4" ht="50.25" customHeight="1" thickBot="1" x14ac:dyDescent="0.3">
      <c r="A21" s="157" t="s">
        <v>311</v>
      </c>
      <c r="B21" s="185" t="str">
        <f>A15</f>
        <v>Реконструкция ПС 110 кВ Гидронамыв (установка шкафа защит и автоматики СВ-110 кВ - 1шт, замена шкафов ДЗО-110 кВ - 2 шт)</v>
      </c>
      <c r="C21" s="182"/>
      <c r="D21" s="182"/>
    </row>
    <row r="22" spans="1:4" ht="27.75" customHeight="1" thickBot="1" x14ac:dyDescent="0.3">
      <c r="A22" s="100" t="s">
        <v>312</v>
      </c>
      <c r="B22" s="295" t="s">
        <v>459</v>
      </c>
      <c r="C22" s="153"/>
      <c r="D22" s="153"/>
    </row>
    <row r="23" spans="1:4" ht="22.5" customHeight="1" thickBot="1" x14ac:dyDescent="0.3">
      <c r="A23" s="100" t="s">
        <v>293</v>
      </c>
      <c r="B23" s="296" t="s">
        <v>509</v>
      </c>
      <c r="C23" s="152"/>
      <c r="D23" s="154"/>
    </row>
    <row r="24" spans="1:4" ht="24.75" customHeight="1" thickBot="1" x14ac:dyDescent="0.3">
      <c r="A24" s="100" t="s">
        <v>313</v>
      </c>
      <c r="B24" s="296" t="s">
        <v>558</v>
      </c>
      <c r="C24" s="152"/>
      <c r="D24" s="154"/>
    </row>
    <row r="25" spans="1:4" ht="28.5" customHeight="1" thickBot="1" x14ac:dyDescent="0.3">
      <c r="A25" s="101" t="s">
        <v>314</v>
      </c>
      <c r="B25" s="295">
        <v>2026</v>
      </c>
      <c r="C25" s="152"/>
      <c r="D25" s="154"/>
    </row>
    <row r="26" spans="1:4" ht="37.5" customHeight="1" thickBot="1" x14ac:dyDescent="0.3">
      <c r="A26" s="102" t="s">
        <v>315</v>
      </c>
      <c r="B26" s="297" t="s">
        <v>510</v>
      </c>
      <c r="C26" s="152"/>
      <c r="D26" s="154"/>
    </row>
    <row r="27" spans="1:4" ht="29.25" thickBot="1" x14ac:dyDescent="0.3">
      <c r="A27" s="107" t="s">
        <v>506</v>
      </c>
      <c r="B27" s="298">
        <f>'6.2. Паспорт фин осв ввод'!D24</f>
        <v>12.062287199999998</v>
      </c>
      <c r="C27" s="153"/>
      <c r="D27" s="154"/>
    </row>
    <row r="28" spans="1:4" ht="16.5" thickBot="1" x14ac:dyDescent="0.3">
      <c r="A28" s="104" t="s">
        <v>316</v>
      </c>
      <c r="B28" s="104" t="s">
        <v>465</v>
      </c>
      <c r="C28" s="153"/>
      <c r="D28" s="153"/>
    </row>
    <row r="29" spans="1:4" ht="29.25" thickBot="1" x14ac:dyDescent="0.3">
      <c r="A29" s="108" t="s">
        <v>317</v>
      </c>
      <c r="B29" s="104" t="s">
        <v>468</v>
      </c>
      <c r="C29" s="153"/>
      <c r="D29" s="153"/>
    </row>
    <row r="30" spans="1:4" ht="29.25" thickBot="1" x14ac:dyDescent="0.3">
      <c r="A30" s="108" t="s">
        <v>318</v>
      </c>
      <c r="B30" s="104" t="s">
        <v>468</v>
      </c>
      <c r="C30" s="153"/>
      <c r="D30" s="153"/>
    </row>
    <row r="31" spans="1:4" ht="16.5" thickBot="1" x14ac:dyDescent="0.3">
      <c r="A31" s="104" t="s">
        <v>319</v>
      </c>
      <c r="B31" s="104"/>
      <c r="C31" s="153"/>
      <c r="D31" s="153"/>
    </row>
    <row r="32" spans="1:4" ht="29.25" thickBot="1" x14ac:dyDescent="0.3">
      <c r="A32" s="108" t="s">
        <v>466</v>
      </c>
      <c r="B32" s="104" t="s">
        <v>468</v>
      </c>
    </row>
    <row r="33" spans="1:2" ht="16.5" thickBot="1" x14ac:dyDescent="0.3">
      <c r="A33" s="104" t="s">
        <v>467</v>
      </c>
      <c r="B33" s="104" t="s">
        <v>468</v>
      </c>
    </row>
    <row r="34" spans="1:2" ht="16.5" thickBot="1" x14ac:dyDescent="0.3">
      <c r="A34" s="104" t="s">
        <v>321</v>
      </c>
      <c r="B34" s="104" t="s">
        <v>468</v>
      </c>
    </row>
    <row r="35" spans="1:2" ht="16.5" thickBot="1" x14ac:dyDescent="0.3">
      <c r="A35" s="104" t="s">
        <v>322</v>
      </c>
      <c r="B35" s="104" t="s">
        <v>468</v>
      </c>
    </row>
    <row r="36" spans="1:2" ht="16.5" thickBot="1" x14ac:dyDescent="0.3">
      <c r="A36" s="104" t="s">
        <v>323</v>
      </c>
      <c r="B36" s="104" t="s">
        <v>468</v>
      </c>
    </row>
    <row r="37" spans="1:2" ht="29.25" thickBot="1" x14ac:dyDescent="0.3">
      <c r="A37" s="108" t="s">
        <v>466</v>
      </c>
      <c r="B37" s="104" t="s">
        <v>468</v>
      </c>
    </row>
    <row r="38" spans="1:2" ht="16.5" thickBot="1" x14ac:dyDescent="0.3">
      <c r="A38" s="104" t="s">
        <v>467</v>
      </c>
      <c r="B38" s="104" t="s">
        <v>468</v>
      </c>
    </row>
    <row r="39" spans="1:2" ht="16.5" thickBot="1" x14ac:dyDescent="0.3">
      <c r="A39" s="104" t="s">
        <v>321</v>
      </c>
      <c r="B39" s="104" t="s">
        <v>468</v>
      </c>
    </row>
    <row r="40" spans="1:2" ht="16.5" thickBot="1" x14ac:dyDescent="0.3">
      <c r="A40" s="104" t="s">
        <v>322</v>
      </c>
      <c r="B40" s="104" t="s">
        <v>468</v>
      </c>
    </row>
    <row r="41" spans="1:2" ht="16.5" thickBot="1" x14ac:dyDescent="0.3">
      <c r="A41" s="104" t="s">
        <v>323</v>
      </c>
      <c r="B41" s="104" t="s">
        <v>468</v>
      </c>
    </row>
    <row r="42" spans="1:2" ht="29.25" thickBot="1" x14ac:dyDescent="0.3">
      <c r="A42" s="108" t="s">
        <v>324</v>
      </c>
      <c r="B42" s="104" t="s">
        <v>468</v>
      </c>
    </row>
    <row r="43" spans="1:2" ht="16.5" thickBot="1" x14ac:dyDescent="0.3">
      <c r="A43" s="104" t="s">
        <v>320</v>
      </c>
      <c r="B43" s="104" t="s">
        <v>468</v>
      </c>
    </row>
    <row r="44" spans="1:2" ht="16.5" thickBot="1" x14ac:dyDescent="0.3">
      <c r="A44" s="104" t="s">
        <v>321</v>
      </c>
      <c r="B44" s="104" t="s">
        <v>468</v>
      </c>
    </row>
    <row r="45" spans="1:2" ht="16.5" thickBot="1" x14ac:dyDescent="0.3">
      <c r="A45" s="104" t="s">
        <v>322</v>
      </c>
      <c r="B45" s="104" t="s">
        <v>468</v>
      </c>
    </row>
    <row r="46" spans="1:2" ht="16.5" thickBot="1" x14ac:dyDescent="0.3">
      <c r="A46" s="104" t="s">
        <v>323</v>
      </c>
      <c r="B46" s="104" t="s">
        <v>468</v>
      </c>
    </row>
    <row r="47" spans="1:2" ht="29.25" thickBot="1" x14ac:dyDescent="0.3">
      <c r="A47" s="103" t="s">
        <v>325</v>
      </c>
      <c r="B47" s="104" t="s">
        <v>468</v>
      </c>
    </row>
    <row r="48" spans="1:2" ht="16.5" thickBot="1" x14ac:dyDescent="0.3">
      <c r="A48" s="105" t="s">
        <v>319</v>
      </c>
      <c r="B48" s="104"/>
    </row>
    <row r="49" spans="1:4" ht="16.5" thickBot="1" x14ac:dyDescent="0.3">
      <c r="A49" s="105" t="s">
        <v>326</v>
      </c>
      <c r="B49" s="104" t="s">
        <v>468</v>
      </c>
    </row>
    <row r="50" spans="1:4" ht="16.5" thickBot="1" x14ac:dyDescent="0.3">
      <c r="A50" s="105" t="s">
        <v>327</v>
      </c>
      <c r="B50" s="104" t="s">
        <v>468</v>
      </c>
    </row>
    <row r="51" spans="1:4" ht="16.5" thickBot="1" x14ac:dyDescent="0.3">
      <c r="A51" s="105" t="s">
        <v>328</v>
      </c>
      <c r="B51" s="104" t="s">
        <v>468</v>
      </c>
    </row>
    <row r="52" spans="1:4" ht="16.5" thickBot="1" x14ac:dyDescent="0.3">
      <c r="A52" s="101" t="s">
        <v>329</v>
      </c>
      <c r="B52" s="104" t="s">
        <v>468</v>
      </c>
    </row>
    <row r="53" spans="1:4" ht="16.5" thickBot="1" x14ac:dyDescent="0.3">
      <c r="A53" s="101" t="s">
        <v>330</v>
      </c>
      <c r="B53" s="104" t="s">
        <v>468</v>
      </c>
    </row>
    <row r="54" spans="1:4" ht="16.5" thickBot="1" x14ac:dyDescent="0.3">
      <c r="A54" s="101" t="s">
        <v>331</v>
      </c>
      <c r="B54" s="104" t="s">
        <v>468</v>
      </c>
    </row>
    <row r="55" spans="1:4" ht="16.5" thickBot="1" x14ac:dyDescent="0.3">
      <c r="A55" s="102" t="s">
        <v>332</v>
      </c>
      <c r="B55" s="104" t="s">
        <v>468</v>
      </c>
    </row>
    <row r="56" spans="1:4" ht="15.75" customHeight="1" thickBot="1" x14ac:dyDescent="0.3">
      <c r="A56" s="170" t="s">
        <v>333</v>
      </c>
      <c r="B56" s="105"/>
      <c r="C56" s="466"/>
      <c r="D56" s="147"/>
    </row>
    <row r="57" spans="1:4" ht="16.5" thickBot="1" x14ac:dyDescent="0.3">
      <c r="A57" s="171" t="s">
        <v>334</v>
      </c>
      <c r="B57" s="104" t="s">
        <v>511</v>
      </c>
      <c r="C57" s="466"/>
      <c r="D57" s="147"/>
    </row>
    <row r="58" spans="1:4" ht="23.25" customHeight="1" thickBot="1" x14ac:dyDescent="0.3">
      <c r="A58" s="171" t="s">
        <v>335</v>
      </c>
      <c r="B58" s="104" t="s">
        <v>468</v>
      </c>
      <c r="C58" s="466"/>
      <c r="D58" s="147"/>
    </row>
    <row r="59" spans="1:4" ht="16.5" thickBot="1" x14ac:dyDescent="0.3">
      <c r="A59" s="171" t="s">
        <v>336</v>
      </c>
      <c r="B59" s="104" t="s">
        <v>468</v>
      </c>
      <c r="C59" s="466"/>
      <c r="D59" s="147"/>
    </row>
    <row r="60" spans="1:4" ht="16.5" thickBot="1" x14ac:dyDescent="0.3">
      <c r="A60" s="171" t="s">
        <v>337</v>
      </c>
      <c r="B60" s="104" t="s">
        <v>468</v>
      </c>
      <c r="C60" s="466"/>
      <c r="D60" s="96"/>
    </row>
    <row r="61" spans="1:4" ht="32.25" customHeight="1" thickBot="1" x14ac:dyDescent="0.3">
      <c r="A61" s="172" t="s">
        <v>338</v>
      </c>
      <c r="B61" s="104" t="s">
        <v>468</v>
      </c>
      <c r="C61" s="466"/>
      <c r="D61" s="96"/>
    </row>
    <row r="62" spans="1:4" ht="30.75" thickBot="1" x14ac:dyDescent="0.3">
      <c r="A62" s="105" t="s">
        <v>339</v>
      </c>
      <c r="B62" s="104" t="s">
        <v>468</v>
      </c>
    </row>
    <row r="63" spans="1:4" ht="29.25" thickBot="1" x14ac:dyDescent="0.3">
      <c r="A63" s="101" t="s">
        <v>340</v>
      </c>
      <c r="B63" s="104" t="s">
        <v>468</v>
      </c>
    </row>
    <row r="64" spans="1:4" ht="16.5" thickBot="1" x14ac:dyDescent="0.3">
      <c r="A64" s="105" t="s">
        <v>319</v>
      </c>
      <c r="B64" s="110"/>
    </row>
    <row r="65" spans="1:2" ht="16.5" thickBot="1" x14ac:dyDescent="0.3">
      <c r="A65" s="105" t="s">
        <v>341</v>
      </c>
      <c r="B65" s="104" t="s">
        <v>468</v>
      </c>
    </row>
    <row r="66" spans="1:2" ht="16.5" thickBot="1" x14ac:dyDescent="0.3">
      <c r="A66" s="105" t="s">
        <v>342</v>
      </c>
      <c r="B66" s="104" t="s">
        <v>468</v>
      </c>
    </row>
    <row r="67" spans="1:2" ht="16.5" thickBot="1" x14ac:dyDescent="0.3">
      <c r="A67" s="111" t="s">
        <v>343</v>
      </c>
      <c r="B67" s="186" t="s">
        <v>475</v>
      </c>
    </row>
    <row r="68" spans="1:2" ht="16.5" thickBot="1" x14ac:dyDescent="0.3">
      <c r="A68" s="101" t="s">
        <v>344</v>
      </c>
      <c r="B68" s="109" t="s">
        <v>512</v>
      </c>
    </row>
    <row r="69" spans="1:2" ht="16.5" thickBot="1" x14ac:dyDescent="0.3">
      <c r="A69" s="106" t="s">
        <v>345</v>
      </c>
      <c r="B69" s="109" t="s">
        <v>468</v>
      </c>
    </row>
    <row r="70" spans="1:2" ht="16.5" thickBot="1" x14ac:dyDescent="0.3">
      <c r="A70" s="106" t="s">
        <v>346</v>
      </c>
      <c r="B70" s="112" t="s">
        <v>458</v>
      </c>
    </row>
    <row r="71" spans="1:2" ht="16.5" thickBot="1" x14ac:dyDescent="0.3">
      <c r="A71" s="106" t="s">
        <v>347</v>
      </c>
      <c r="B71" s="112" t="s">
        <v>458</v>
      </c>
    </row>
    <row r="72" spans="1:2" ht="29.25" thickBot="1" x14ac:dyDescent="0.3">
      <c r="A72" s="113" t="s">
        <v>348</v>
      </c>
      <c r="B72" s="110" t="s">
        <v>471</v>
      </c>
    </row>
    <row r="73" spans="1:2" ht="28.5" x14ac:dyDescent="0.25">
      <c r="A73" s="103" t="s">
        <v>349</v>
      </c>
      <c r="B73" s="467" t="s">
        <v>455</v>
      </c>
    </row>
    <row r="74" spans="1:2" x14ac:dyDescent="0.25">
      <c r="A74" s="106" t="s">
        <v>350</v>
      </c>
      <c r="B74" s="468"/>
    </row>
    <row r="75" spans="1:2" x14ac:dyDescent="0.25">
      <c r="A75" s="106" t="s">
        <v>351</v>
      </c>
      <c r="B75" s="468"/>
    </row>
    <row r="76" spans="1:2" x14ac:dyDescent="0.25">
      <c r="A76" s="106" t="s">
        <v>352</v>
      </c>
      <c r="B76" s="468"/>
    </row>
    <row r="77" spans="1:2" x14ac:dyDescent="0.25">
      <c r="A77" s="106" t="s">
        <v>353</v>
      </c>
      <c r="B77" s="468"/>
    </row>
    <row r="78" spans="1:2" ht="16.5" thickBot="1" x14ac:dyDescent="0.3">
      <c r="A78" s="114" t="s">
        <v>354</v>
      </c>
      <c r="B78" s="469"/>
    </row>
    <row r="81" spans="1:2" x14ac:dyDescent="0.25">
      <c r="A81" s="115"/>
      <c r="B81" s="116"/>
    </row>
    <row r="82" spans="1:2" x14ac:dyDescent="0.25">
      <c r="B82" s="117"/>
    </row>
    <row r="83" spans="1:2" x14ac:dyDescent="0.25">
      <c r="B83" s="11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2023-04-20T06:49:45Z</dcterms:modified>
</cp:coreProperties>
</file>